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11'!$A$1:$W$612</definedName>
    <definedName function="false" hidden="true" localSheetId="2" name="_xlnm._FilterDatabase" vbProcedure="false">'приложение 11'!$G:$G</definedName>
    <definedName function="false" hidden="false" localSheetId="0" name="_xlnm.Print_Area" vbProcedure="false">'приложение 7'!$A$1:$H$53</definedName>
    <definedName function="false" hidden="false" localSheetId="1" name="_xlnm.Print_Area" vbProcedure="false">'приложение 9'!$A$2:$F$361</definedName>
    <definedName function="false" hidden="false" localSheetId="0" name="Excel_BuiltIn_Print_Area" vbProcedure="false">'приложение 7'!$A$1:$H$57</definedName>
    <definedName function="false" hidden="false" localSheetId="0" name="_xlnm.Print_Area" vbProcedure="false">'приложение 7'!$A$1:$H$54</definedName>
    <definedName function="false" hidden="false" localSheetId="0" name="_xlnm.Print_Area_0_0" vbProcedure="false">'приложение 7'!$A$1:$H$52</definedName>
    <definedName function="false" hidden="false" localSheetId="1" name="Excel_BuiltIn_Print_Area" vbProcedure="false">'приложение 9'!$A$2:$F$357</definedName>
    <definedName function="false" hidden="false" localSheetId="1" name="Excel_BuiltIn__FilterDatabase" vbProcedure="false">'приложение 9'!$C$2:$C$352</definedName>
    <definedName function="false" hidden="false" localSheetId="1" name="_xlnm.Print_Area_0" vbProcedure="false">'приложение 9'!$A$2:$F$359</definedName>
    <definedName function="false" hidden="false" localSheetId="2" name="Excel_BuiltIn_Print_Area" vbProcedure="false">'приложение 11'!$B$1:$T$608</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11'!$B$1:$V$612</definedName>
    <definedName function="false" hidden="false" localSheetId="2" name="_xlnm.Print_Area_0_0" vbProcedure="false">'приложение 11'!$B$1:$V$611</definedName>
    <definedName function="false" hidden="false" localSheetId="2" name="_xlnm.Print_Area_0_0_0" vbProcedure="false">'приложение 11'!$A$1:$W$611</definedName>
    <definedName function="false" hidden="false" localSheetId="2" name="_xlnm.Print_Area_0_0_0_0" vbProcedure="false">'приложение 11'!$A$1:$AF$611</definedName>
    <definedName function="false" hidden="false" localSheetId="2" name="_xlnm.Print_Area_0_0_0_0_0" vbProcedure="false">'приложение 11'!$B$1:$U$611</definedName>
    <definedName function="false" hidden="false" localSheetId="2" name="_xlnm.Print_Area_0_0_0_0_0_0" vbProcedure="false">'приложение 11'!$A$1:$V$611</definedName>
    <definedName function="false" hidden="false" localSheetId="2" name="_xlnm.Print_Area_0_0_0_0_0_0_0" vbProcedure="false">'приложение 11'!$A$1:$V$611</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<sst xmlns="http://schemas.openxmlformats.org/spreadsheetml/2006/main" count="2887" uniqueCount="371">
  <si>
    <t xml:space="preserve">Приложение 7</t>
  </si>
  <si>
    <t xml:space="preserve">к  решению Совета муниципального образования Белореченский муниципальный район Краснодарского края от 25 декабря  2025 г. № 240</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</si>
  <si>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</si>
  <si>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 xml:space="preserve">(рублей)</t>
  </si>
  <si>
    <t xml:space="preserve">№ п/п</t>
  </si>
  <si>
    <t xml:space="preserve">Наименование</t>
  </si>
  <si>
    <t xml:space="preserve">Коды бюджетной классификации</t>
  </si>
  <si>
    <t xml:space="preserve">2026 год</t>
  </si>
  <si>
    <t xml:space="preserve">2027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</si>
  <si>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</si>
  <si>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</si>
  <si>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</si>
  <si>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</si>
  <si>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</si>
  <si>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</si>
  <si>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</si>
  <si>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</si>
  <si>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</si>
  <si>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</si>
  <si>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</si>
  <si>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</si>
  <si>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</si>
  <si>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</si>
  <si>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</si>
  <si>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</si>
  <si>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</si>
  <si>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</si>
  <si>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</si>
  <si>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</si>
  <si>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</si>
  <si>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</si>
  <si>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</si>
  <si>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</si>
  <si>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</si>
  <si>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</si>
  <si>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</si>
  <si>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</si>
  <si>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</si>
  <si>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</si>
  <si>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</si>
  <si>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</si>
  <si>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</si>
  <si>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</si>
  <si>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</si>
  <si>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</si>
  <si>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</si>
  <si>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</si>
  <si>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</si>
  <si>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</si>
  <si>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</si>
  <si>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</si>
  <si>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</si>
  <si>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</si>
  <si>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</si>
  <si>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</si>
  <si>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</si>
  <si>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</si>
  <si>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</si>
  <si>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</si>
  <si>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</si>
  <si>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</si>
  <si>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</si>
  <si>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</si>
  <si>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</si>
  <si>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</si>
  <si>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</si>
  <si>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</si>
  <si>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</si>
  <si>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</si>
  <si>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</si>
  <si>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</si>
  <si>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</si>
  <si>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</si>
  <si>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</si>
  <si>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8.</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</si>
  <si>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</si>
  <si>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</si>
  <si>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</si>
  <si>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</si>
  <si>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</si>
  <si>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</si>
  <si>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9.</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</si>
  <si>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</si>
  <si>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</si>
  <si>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</si>
  <si>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</si>
  <si>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</si>
  <si>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</si>
  <si>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</si>
  <si>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</si>
  <si>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</si>
  <si>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</si>
  <si>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к  решению Совета муниципального образования Белореченский муниципальный район Краснодарского края от 25 декабря 2025 г. № 240</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</si>
  <si>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</si>
  <si>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</si>
  <si>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</si>
  <si>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</si>
  <si>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</si>
  <si>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</si>
  <si>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</si>
  <si>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</si>
  <si>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</si>
  <si>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</si>
  <si>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</si>
  <si>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</si>
  <si>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</si>
  <si>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</si>
  <si>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</si>
  <si>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</si>
  <si>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</si>
  <si>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</si>
  <si>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</si>
  <si>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</si>
  <si>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</si>
  <si>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</si>
  <si>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</si>
  <si>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</si>
  <si>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</si>
  <si>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</si>
  <si>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</si>
  <si>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</si>
  <si>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</si>
  <si>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</si>
  <si>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</si>
  <si>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</si>
  <si>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</si>
  <si>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</si>
  <si>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</si>
  <si>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</si>
  <si>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</si>
  <si>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</si>
  <si>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</si>
  <si>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</si>
  <si>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</si>
  <si>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</si>
  <si>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</si>
  <si>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</si>
  <si>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</si>
  <si>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</si>
  <si>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</si>
  <si>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</si>
  <si>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</si>
  <si>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</si>
  <si>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</si>
  <si>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</si>
  <si>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</si>
  <si>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</si>
  <si>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Социальное обеспечение и иные выплаты населению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</si>
  <si>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</si>
  <si>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</si>
  <si>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</si>
  <si>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</si>
  <si>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</si>
  <si>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</si>
  <si>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</si>
  <si>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</si>
  <si>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</si>
  <si>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</si>
  <si>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</si>
  <si>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</si>
  <si>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</si>
  <si>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</si>
  <si>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</si>
  <si>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</si>
  <si>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</si>
  <si>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</si>
  <si>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</si>
  <si>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</si>
  <si>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</si>
  <si>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</si>
  <si>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</si>
  <si>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</si>
  <si>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</si>
  <si>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</si>
  <si>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 xml:space="preserve">58100S0100</t>
  </si>
  <si>
    <t xml:space="preserve">Реализация мероприятий муниципальной целевой программы "Развитие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</si>
  <si>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</si>
  <si>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</si>
  <si>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</si>
  <si>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</si>
  <si>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</si>
  <si>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</si>
  <si>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</si>
  <si>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</si>
  <si>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</si>
  <si>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</si>
  <si>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</si>
  <si>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</si>
  <si>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</si>
  <si>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</si>
  <si>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</si>
  <si>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</si>
  <si>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581Ю651790</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</si>
  <si>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</si>
  <si>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</si>
  <si>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</si>
  <si>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</si>
  <si>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</si>
  <si>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</si>
  <si>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</si>
  <si>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</si>
  <si>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</si>
  <si>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</si>
  <si>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</si>
  <si>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</si>
  <si>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</si>
  <si>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</si>
  <si>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</si>
  <si>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</si>
  <si>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</si>
  <si>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</si>
  <si>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</si>
  <si>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300</t>
  </si>
  <si>
    <t xml:space="preserve">Реализация мероприятий по обеспечению жильем молодых семей</t>
  </si>
  <si>
    <t xml:space="preserve">60100L4970</t>
  </si>
  <si>
    <t xml:space="preserve">10.</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</si>
  <si>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</si>
  <si>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</si>
  <si>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</si>
  <si>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</si>
  <si>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</si>
  <si>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</si>
  <si>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</si>
  <si>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</si>
  <si>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</si>
  <si>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11.</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</si>
  <si>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</si>
  <si>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</si>
  <si>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</si>
  <si>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12.</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</si>
  <si>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</si>
  <si>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</si>
  <si>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</si>
  <si>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13.</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</si>
  <si>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</si>
  <si>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</si>
  <si>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</si>
  <si>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</si>
  <si>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Развитие сети автомобильных дорог общего пользования местного значения</t>
  </si>
  <si>
    <t xml:space="preserve">Капитальный ремонт и ремонт автомобильных дорог общего пользования местного значения</t>
  </si>
  <si>
    <t xml:space="preserve">64200SД060</t>
  </si>
  <si>
    <t xml:space="preserve">64200WД060</t>
  </si>
  <si>
    <t xml:space="preserve">14.</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</si>
  <si>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</si>
  <si>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</si>
  <si>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</si>
  <si>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</si>
  <si>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</si>
  <si>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</si>
  <si>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</si>
  <si>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коммунального хозяйства</t>
  </si>
  <si>
    <t xml:space="preserve">Организация водоснабжения населения</t>
  </si>
  <si>
    <t xml:space="preserve">65400S0330              </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</si>
  <si>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</si>
  <si>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65400W2640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</si>
  <si>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</si>
  <si>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</si>
  <si>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</si>
  <si>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Капитальные вложения в области образования</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</si>
  <si>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</si>
  <si>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</si>
  <si>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</si>
  <si>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</si>
  <si>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65700ST000</t>
  </si>
  <si>
    <t xml:space="preserve">15.</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</si>
  <si>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</si>
  <si>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</si>
  <si>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</si>
  <si>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16.</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</si>
  <si>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</si>
  <si>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</si>
  <si>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</si>
  <si>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</si>
  <si>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</si>
  <si>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17.</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</si>
  <si>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</si>
  <si>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</si>
  <si>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</si>
  <si>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18.</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</si>
  <si>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</si>
  <si>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</si>
  <si>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</si>
  <si>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19.</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</si>
  <si>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</si>
  <si>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</si>
  <si>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</si>
  <si>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</si>
  <si>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</si>
  <si>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</si>
  <si>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</si>
  <si>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20.</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</si>
  <si>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</si>
  <si>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</si>
  <si>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</si>
  <si>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21.</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</si>
  <si>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</si>
  <si>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</si>
  <si>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Проведение комплексных кадастровых работ</t>
  </si>
  <si>
    <t xml:space="preserve">72100А5110</t>
  </si>
  <si>
    <t xml:space="preserve">22.</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</si>
  <si>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</si>
  <si>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</si>
  <si>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</si>
  <si>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</si>
  <si>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</si>
  <si>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</si>
  <si>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</si>
  <si>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</si>
  <si>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</si>
  <si>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</si>
  <si>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23.</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</si>
  <si>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</si>
  <si>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</si>
  <si>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</si>
  <si>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</si>
  <si>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</si>
  <si>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</si>
  <si>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</si>
  <si>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</si>
  <si>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</si>
  <si>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</si>
  <si>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</si>
  <si>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</si>
  <si>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</si>
  <si>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</si>
  <si>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</si>
  <si>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</si>
  <si>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</si>
  <si>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</si>
  <si>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2026 и 2027 годы</t>
  </si>
  <si>
    <t xml:space="preserve">№ п\п</t>
  </si>
  <si>
    <t xml:space="preserve">Первоначальный бюджет</t>
  </si>
  <si>
    <t xml:space="preserve">00.12.2024</t>
  </si>
  <si>
    <t xml:space="preserve">30,07,25</t>
  </si>
  <si>
    <t xml:space="preserve">00.12.2025</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</si>
  <si>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</si>
  <si>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</si>
  <si>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</si>
  <si>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</si>
  <si>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</si>
  <si>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</si>
  <si>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</si>
  <si>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</si>
  <si>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</si>
  <si>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</si>
  <si>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</si>
  <si>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</si>
  <si>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</si>
  <si>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</si>
  <si>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</si>
  <si>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</si>
  <si>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</si>
  <si>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</si>
  <si>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</si>
  <si>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</si>
  <si>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</si>
  <si>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</si>
  <si>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</si>
  <si>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</si>
  <si>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</si>
  <si>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</si>
  <si>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</si>
  <si>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</si>
  <si>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</si>
  <si>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</si>
  <si>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</si>
  <si>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Физическая культура и спорт</t>
  </si>
  <si>
    <t xml:space="preserve">Физическая культура </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</si>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</sst>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7">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CE181E"/>
      <name val="Arial Cyr"/>
      <family val="0"/>
      <charset val="1"/>
    </font>
    <font>
      <sz val="12"/>
      <color rgb="FF000000"/>
      <name val="Times New Roman"/>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CE181E"/>
      <name val="Times New Roman"/>
      <family val="0"/>
      <charset val="1"/>
    </font>
    <font>
      <b val="true"/>
      <sz val="14"/>
      <color rgb="FFCE181E"/>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9" fontId="15" fillId="0" borderId="0" xfId="0" applyFont="true" applyBorder="false" applyAlignment="true" applyProtection="false">
      <alignment horizontal="left" vertical="top" textRotation="0" wrapText="true" indent="0" shrinkToFit="false"/>
      <protection locked="true" hidden="false"/>
    </xf>
    <xf numFmtId="165" fontId="15" fillId="0" borderId="0" xfId="0" applyFont="true" applyBorder="false" applyAlignment="true" applyProtection="false">
      <alignment horizontal="center" vertical="bottom" textRotation="0" wrapText="true" indent="0" shrinkToFit="false"/>
      <protection locked="true" hidden="false"/>
    </xf>
    <xf numFmtId="166" fontId="15" fillId="0" borderId="0" xfId="0" applyFont="true" applyBorder="false" applyAlignment="true" applyProtection="false">
      <alignment horizontal="right"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center" vertical="top" textRotation="0" wrapText="false" indent="0" shrinkToFit="false"/>
      <protection locked="true" hidden="false"/>
    </xf>
    <xf numFmtId="166" fontId="15"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5"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70" fontId="15"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73" fontId="14" fillId="0" borderId="0" xfId="0" applyFont="true" applyBorder="false" applyAlignment="true" applyProtection="false">
      <alignment horizontal="right" vertical="bottom" textRotation="0" wrapText="false" indent="0" shrinkToFit="false"/>
      <protection locked="true" hidden="false"/>
    </xf>
    <xf numFmtId="173" fontId="14"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64" fontId="20" fillId="0" borderId="0" xfId="0" applyFont="true" applyBorder="false" applyAlignment="true" applyProtection="false">
      <alignment horizontal="righ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21"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22"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5" fontId="22"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4" fontId="23"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74" fontId="24" fillId="0" borderId="2" xfId="0" applyFont="true" applyBorder="true" applyAlignment="true" applyProtection="false">
      <alignment horizontal="center" vertical="center" textRotation="0" wrapText="true" indent="0" shrinkToFit="false"/>
      <protection locked="true" hidden="false"/>
    </xf>
    <xf numFmtId="164" fontId="24" fillId="0" borderId="2" xfId="0" applyFont="true" applyBorder="true" applyAlignment="true" applyProtection="false">
      <alignment horizontal="center" vertical="center" textRotation="0" wrapText="true" indent="0" shrinkToFit="false"/>
      <protection locked="true" hidden="false"/>
    </xf>
    <xf numFmtId="164" fontId="25"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74" fontId="19"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6" fillId="0" borderId="0" xfId="0" applyFont="true" applyBorder="false" applyAlignment="true" applyProtection="false">
      <alignment horizontal="right" vertical="top"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1"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5"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19" fillId="0" borderId="0" xfId="0" applyFont="true" applyBorder="false" applyAlignment="true" applyProtection="false">
      <alignment horizontal="general" vertical="bottom" textRotation="0" wrapText="false" indent="0" shrinkToFit="false"/>
      <protection locked="true" hidden="false"/>
    </xf>
    <xf numFmtId="165" fontId="5"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6" fontId="17"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general" vertical="top" textRotation="0" wrapText="false" indent="0" shrinkToFit="false"/>
      <protection locked="true" hidden="false"/>
    </xf>
    <xf numFmtId="166" fontId="19" fillId="0" borderId="0" xfId="0" applyFont="true" applyBorder="false" applyAlignment="true" applyProtection="false">
      <alignment horizontal="right" vertical="bottom" textRotation="0" wrapText="false" indent="0" shrinkToFit="false"/>
      <protection locked="true" hidden="false"/>
    </xf>
    <xf numFmtId="166" fontId="20"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141"/>
  <sheetViews>
    <sheetView showFormulas="false" showGridLines="true" showRowColHeaders="true" showZeros="true" rightToLeft="false" tabSelected="false" showOutlineSymbols="true" defaultGridColor="true" view="pageBreakPreview" topLeftCell="A26" colorId="64" zoomScale="65" zoomScaleNormal="60" zoomScalePageLayoutView="65" workbookViewId="0">
      <selection pane="topLeft" activeCell="G46" activeCellId="0" sqref="G46"/>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s>
  <sheetData>
    <row r="1" customFormat="false" ht="31.35" hidden="false" customHeight="true" outlineLevel="0" collapsed="false">
      <c r="A1" s="2"/>
      <c r="B1" s="2"/>
      <c r="C1" s="3" t="s">
        <v>0</v>
      </c>
      <c r="D1" s="3"/>
      <c r="E1" s="3"/>
      <c r="F1" s="3"/>
      <c r="G1" s="3"/>
    </row>
    <row r="2" customFormat="false" ht="65.6" hidden="false" customHeight="true" outlineLevel="0" collapsed="false">
      <c r="A2" s="2"/>
      <c r="B2" s="2"/>
      <c r="C2" s="4" t="s">
        <v>1</v>
      </c>
      <c r="D2" s="4"/>
      <c r="E2" s="4"/>
      <c r="F2" s="4"/>
      <c r="G2" s="4"/>
      <c r="H2" s="4"/>
    </row>
    <row r="3" customFormat="false" ht="60.8"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G9+G17+G21+G26+G28+G34+G37+G41+G46+G48</f>
        <v>4548501500</v>
      </c>
      <c r="H8" s="18" t="n">
        <f aca="false">H9+H17+H21+H26+H28+H34+H37+H41+H46+H48</f>
        <v>4322910500</v>
      </c>
    </row>
    <row r="9" customFormat="false" ht="17.35" hidden="false" customHeight="false" outlineLevel="0" collapsed="false">
      <c r="A9" s="19" t="s">
        <v>16</v>
      </c>
      <c r="B9" s="20" t="s">
        <v>17</v>
      </c>
      <c r="C9" s="21" t="s">
        <v>18</v>
      </c>
      <c r="D9" s="22"/>
      <c r="E9" s="23"/>
      <c r="F9" s="23"/>
      <c r="G9" s="24" t="n">
        <f aca="false">G10+G11+G12+G14+G15+G16+G13</f>
        <v>302745500</v>
      </c>
      <c r="H9" s="24" t="n">
        <f aca="false">H10+H11+H12+H14+H15+H16+H13</f>
        <v>305095400</v>
      </c>
    </row>
    <row r="10" customFormat="false" ht="47.05" hidden="false" customHeight="false" outlineLevel="0" collapsed="false">
      <c r="A10" s="25"/>
      <c r="B10" s="26" t="s">
        <v>19</v>
      </c>
      <c r="C10" s="27" t="s">
        <v>18</v>
      </c>
      <c r="D10" s="27" t="s">
        <v>20</v>
      </c>
      <c r="E10" s="27"/>
      <c r="F10" s="27"/>
      <c r="G10" s="28" t="n">
        <f aca="false">'приложение 11'!I27</f>
        <v>2171800</v>
      </c>
      <c r="H10" s="28" t="n">
        <f aca="false">'приложение 11'!U27</f>
        <v>2089200</v>
      </c>
    </row>
    <row r="11" customFormat="false" ht="60.9" hidden="false" customHeight="false" outlineLevel="0" collapsed="false">
      <c r="A11" s="25"/>
      <c r="B11" s="26" t="s">
        <v>21</v>
      </c>
      <c r="C11" s="27" t="s">
        <v>18</v>
      </c>
      <c r="D11" s="27" t="s">
        <v>22</v>
      </c>
      <c r="E11" s="27" t="s">
        <v>23</v>
      </c>
      <c r="F11" s="27"/>
      <c r="G11" s="28" t="n">
        <f aca="false">'приложение 11'!I11</f>
        <v>5950500</v>
      </c>
      <c r="H11" s="28" t="n">
        <f aca="false">'приложение 11'!U11</f>
        <v>5724100</v>
      </c>
    </row>
    <row r="12" customFormat="false" ht="61.8" hidden="false" customHeight="false" outlineLevel="0" collapsed="false">
      <c r="A12" s="25"/>
      <c r="B12" s="26" t="s">
        <v>24</v>
      </c>
      <c r="C12" s="27" t="s">
        <v>18</v>
      </c>
      <c r="D12" s="27" t="s">
        <v>25</v>
      </c>
      <c r="E12" s="27"/>
      <c r="F12" s="27"/>
      <c r="G12" s="28" t="n">
        <f aca="false">'приложение 11'!I32</f>
        <v>75520600</v>
      </c>
      <c r="H12" s="28" t="n">
        <f aca="false">'приложение 11'!U32</f>
        <v>84918300</v>
      </c>
    </row>
    <row r="13" customFormat="false" ht="17.35" hidden="false" customHeight="false" outlineLevel="0" collapsed="false">
      <c r="A13" s="25"/>
      <c r="B13" s="29" t="s">
        <v>26</v>
      </c>
      <c r="C13" s="27" t="s">
        <v>18</v>
      </c>
      <c r="D13" s="27" t="s">
        <v>27</v>
      </c>
      <c r="E13" s="27"/>
      <c r="F13" s="27"/>
      <c r="G13" s="28" t="n">
        <f aca="false">'приложение 11'!I46</f>
        <v>83300</v>
      </c>
      <c r="H13" s="28" t="n">
        <f aca="false">'приложение 11'!U46</f>
        <v>9200</v>
      </c>
    </row>
    <row r="14" customFormat="false" ht="47.05" hidden="false" customHeight="false" outlineLevel="0" collapsed="false">
      <c r="A14" s="25"/>
      <c r="B14" s="26" t="s">
        <v>28</v>
      </c>
      <c r="C14" s="27" t="s">
        <v>18</v>
      </c>
      <c r="D14" s="27" t="s">
        <v>29</v>
      </c>
      <c r="E14" s="27" t="s">
        <v>23</v>
      </c>
      <c r="F14" s="27"/>
      <c r="G14" s="28" t="n">
        <f aca="false">'приложение 11'!I222+'приложение 11'!I242</f>
        <v>28552300</v>
      </c>
      <c r="H14" s="28" t="n">
        <f aca="false">'приложение 11'!U222+'приложение 11'!U242</f>
        <v>27465300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11'!U50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11'!I282+'приложение 11'!I228+'приложение 11'!I495+'приложение 11'!I303+'приложение 11'!I442+'приложение 11'!I251+'приложение 11'!I20+'приложение 11'!I258+'приложение 11'!I533</f>
        <v>185467000</v>
      </c>
      <c r="H16" s="28" t="n">
        <f aca="false">'приложение 11'!U55+'приложение 11'!U282+'приложение 11'!U228+'приложение 11'!U495+'приложение 11'!U303+'приложение 11'!U442+'приложение 11'!U251+'приложение 11'!U20+'приложение 11'!U258+'приложение 11'!U533</f>
        <v>179889300</v>
      </c>
    </row>
    <row r="17" s="32" customFormat="true" ht="31.35" hidden="false" customHeight="false" outlineLevel="0" collapsed="false">
      <c r="A17" s="19" t="s">
        <v>36</v>
      </c>
      <c r="B17" s="30" t="s">
        <v>37</v>
      </c>
      <c r="C17" s="31" t="s">
        <v>22</v>
      </c>
      <c r="D17" s="31"/>
      <c r="E17" s="31"/>
      <c r="F17" s="31"/>
      <c r="G17" s="24" t="n">
        <f aca="false">G18+G20+G19</f>
        <v>42296100</v>
      </c>
      <c r="H17" s="24" t="n">
        <f aca="false">H18+H20+H19</f>
        <v>45744800</v>
      </c>
    </row>
    <row r="18" customFormat="false" ht="17.35" hidden="false" customHeight="false" outlineLevel="0" collapsed="false">
      <c r="A18" s="25"/>
      <c r="B18" s="26" t="s">
        <v>38</v>
      </c>
      <c r="C18" s="27" t="s">
        <v>22</v>
      </c>
      <c r="D18" s="27" t="s">
        <v>39</v>
      </c>
      <c r="E18" s="27"/>
      <c r="F18" s="27"/>
      <c r="G18" s="28" t="n">
        <f aca="false">'приложение 11'!I101</f>
        <v>35524100</v>
      </c>
      <c r="H18" s="28" t="n">
        <f aca="false">'приложение 11'!U101</f>
        <v>34742800</v>
      </c>
    </row>
    <row r="19" customFormat="false" ht="47.05" hidden="false" customHeight="false" outlineLevel="0" collapsed="false">
      <c r="A19" s="25"/>
      <c r="B19" s="33" t="s">
        <v>40</v>
      </c>
      <c r="C19" s="34" t="s">
        <v>22</v>
      </c>
      <c r="D19" s="34" t="s">
        <v>41</v>
      </c>
      <c r="E19" s="27"/>
      <c r="F19" s="27"/>
      <c r="G19" s="28" t="n">
        <f aca="false">'приложение 11'!I115</f>
        <v>252000</v>
      </c>
      <c r="H19" s="28" t="n">
        <f aca="false">'приложение 11'!U115</f>
        <v>252000</v>
      </c>
    </row>
    <row r="20" customFormat="false" ht="31.35" hidden="false" customHeight="false" outlineLevel="0" collapsed="false">
      <c r="A20" s="25"/>
      <c r="B20" s="26" t="s">
        <v>42</v>
      </c>
      <c r="C20" s="27" t="s">
        <v>22</v>
      </c>
      <c r="D20" s="27" t="s">
        <v>43</v>
      </c>
      <c r="E20" s="27"/>
      <c r="F20" s="27"/>
      <c r="G20" s="28" t="n">
        <f aca="false">'приложение 11'!I120</f>
        <v>6520000</v>
      </c>
      <c r="H20" s="28" t="n">
        <f aca="false">'приложение 11'!U120</f>
        <v>10750000</v>
      </c>
    </row>
    <row r="21" s="32" customFormat="true" ht="17.35" hidden="false" customHeight="false" outlineLevel="0" collapsed="false">
      <c r="A21" s="19" t="s">
        <v>44</v>
      </c>
      <c r="B21" s="30" t="s">
        <v>45</v>
      </c>
      <c r="C21" s="31" t="s">
        <v>25</v>
      </c>
      <c r="D21" s="31"/>
      <c r="E21" s="31"/>
      <c r="F21" s="31"/>
      <c r="G21" s="24" t="n">
        <f aca="false">G22+G24+G25+G23</f>
        <v>230908000</v>
      </c>
      <c r="H21" s="24" t="n">
        <f aca="false">H22+H24+H25+H23</f>
        <v>42072600</v>
      </c>
    </row>
    <row r="22" customFormat="false" ht="17.35" hidden="false" customHeight="false" outlineLevel="0" collapsed="false">
      <c r="A22" s="25"/>
      <c r="B22" s="26" t="s">
        <v>46</v>
      </c>
      <c r="C22" s="27" t="s">
        <v>25</v>
      </c>
      <c r="D22" s="27" t="s">
        <v>27</v>
      </c>
      <c r="E22" s="27"/>
      <c r="F22" s="27"/>
      <c r="G22" s="28" t="n">
        <f aca="false">'приложение 11'!I264</f>
        <v>29053300</v>
      </c>
      <c r="H22" s="28" t="n">
        <f aca="false">'приложение 11'!U264</f>
        <v>28721000</v>
      </c>
    </row>
    <row r="23" customFormat="false" ht="17.35" hidden="false" customHeight="false" outlineLevel="0" collapsed="false">
      <c r="A23" s="25"/>
      <c r="B23" s="29" t="s">
        <v>47</v>
      </c>
      <c r="C23" s="27" t="s">
        <v>25</v>
      </c>
      <c r="D23" s="27" t="s">
        <v>48</v>
      </c>
      <c r="E23" s="27"/>
      <c r="F23" s="27"/>
      <c r="G23" s="28" t="n">
        <f aca="false">'приложение 11'!I137</f>
        <v>1250000</v>
      </c>
      <c r="H23" s="28" t="n">
        <f aca="false">'приложение 11'!U137</f>
        <v>1250000</v>
      </c>
    </row>
    <row r="24" customFormat="false" ht="17.35" hidden="false" customHeight="false" outlineLevel="0" collapsed="false">
      <c r="A24" s="25"/>
      <c r="B24" s="26" t="s">
        <v>49</v>
      </c>
      <c r="C24" s="27" t="s">
        <v>25</v>
      </c>
      <c r="D24" s="27" t="s">
        <v>39</v>
      </c>
      <c r="E24" s="27"/>
      <c r="F24" s="27"/>
      <c r="G24" s="28" t="n">
        <f aca="false">'приложение 11'!I142</f>
        <v>194389000</v>
      </c>
      <c r="H24" s="28" t="n">
        <f aca="false">'приложение 11'!U142</f>
        <v>11231600</v>
      </c>
    </row>
    <row r="25" customFormat="false" ht="17.35" hidden="false" customHeight="false" outlineLevel="0" collapsed="false">
      <c r="A25" s="25"/>
      <c r="B25" s="29" t="s">
        <v>50</v>
      </c>
      <c r="C25" s="27" t="s">
        <v>25</v>
      </c>
      <c r="D25" s="27" t="s">
        <v>51</v>
      </c>
      <c r="E25" s="27"/>
      <c r="F25" s="27"/>
      <c r="G25" s="28" t="n">
        <f aca="false">'приложение 11'!I152+'приложение 11'!I296</f>
        <v>6215700</v>
      </c>
      <c r="H25" s="28" t="n">
        <f aca="false">'приложение 11'!U152+'приложение 11'!U296</f>
        <v>870000</v>
      </c>
    </row>
    <row r="26" s="32" customFormat="true" ht="17.35" hidden="false" customHeight="false" outlineLevel="0" collapsed="false">
      <c r="A26" s="19" t="s">
        <v>52</v>
      </c>
      <c r="B26" s="30" t="s">
        <v>53</v>
      </c>
      <c r="C26" s="31" t="s">
        <v>27</v>
      </c>
      <c r="D26" s="31"/>
      <c r="E26" s="31"/>
      <c r="F26" s="31"/>
      <c r="G26" s="24" t="n">
        <f aca="false">G27</f>
        <v>113600100</v>
      </c>
      <c r="H26" s="24" t="n">
        <f aca="false">H27</f>
        <v>50516600</v>
      </c>
    </row>
    <row r="27" customFormat="false" ht="17.35" hidden="false" customHeight="false" outlineLevel="0" collapsed="false">
      <c r="A27" s="19"/>
      <c r="B27" s="26" t="s">
        <v>54</v>
      </c>
      <c r="C27" s="27" t="s">
        <v>27</v>
      </c>
      <c r="D27" s="27" t="s">
        <v>20</v>
      </c>
      <c r="E27" s="31"/>
      <c r="F27" s="31"/>
      <c r="G27" s="28" t="n">
        <f aca="false">'приложение 11'!I162</f>
        <v>113600100</v>
      </c>
      <c r="H27" s="28" t="n">
        <f aca="false">'приложение 11'!U162</f>
        <v>50516600</v>
      </c>
    </row>
    <row r="28" s="32" customFormat="true" ht="17.35" hidden="false" customHeight="false" outlineLevel="0" collapsed="false">
      <c r="A28" s="19" t="s">
        <v>55</v>
      </c>
      <c r="B28" s="30" t="s">
        <v>56</v>
      </c>
      <c r="C28" s="31" t="s">
        <v>57</v>
      </c>
      <c r="D28" s="31"/>
      <c r="E28" s="31"/>
      <c r="F28" s="31"/>
      <c r="G28" s="24" t="n">
        <f aca="false">G29+G30+G32+G33+G31</f>
        <v>3323084200</v>
      </c>
      <c r="H28" s="24" t="n">
        <f aca="false">H29+H30+H32+H33+H31</f>
        <v>3306192200</v>
      </c>
    </row>
    <row r="29" customFormat="false" ht="17.35" hidden="false" customHeight="false" outlineLevel="0" collapsed="false">
      <c r="A29" s="25"/>
      <c r="B29" s="26" t="s">
        <v>58</v>
      </c>
      <c r="C29" s="27" t="s">
        <v>57</v>
      </c>
      <c r="D29" s="27" t="s">
        <v>18</v>
      </c>
      <c r="E29" s="27"/>
      <c r="F29" s="27"/>
      <c r="G29" s="28" t="n">
        <f aca="false">'приложение 11'!I310</f>
        <v>991502300</v>
      </c>
      <c r="H29" s="28" t="n">
        <f aca="false">'приложение 11'!U310</f>
        <v>1018397900</v>
      </c>
    </row>
    <row r="30" customFormat="false" ht="17.35" hidden="false" customHeight="false" outlineLevel="0" collapsed="false">
      <c r="A30" s="25"/>
      <c r="B30" s="26" t="s">
        <v>59</v>
      </c>
      <c r="C30" s="27" t="s">
        <v>57</v>
      </c>
      <c r="D30" s="27" t="s">
        <v>20</v>
      </c>
      <c r="E30" s="27"/>
      <c r="F30" s="27"/>
      <c r="G30" s="28" t="n">
        <f aca="false">'приложение 11'!I331+'приложение 11'!I193</f>
        <v>1895068300</v>
      </c>
      <c r="H30" s="28" t="n">
        <f aca="false">'приложение 11'!U331</f>
        <v>1875628100</v>
      </c>
    </row>
    <row r="31" customFormat="false" ht="17.35" hidden="false" customHeight="false" outlineLevel="0" collapsed="false">
      <c r="A31" s="25"/>
      <c r="B31" s="33" t="s">
        <v>60</v>
      </c>
      <c r="C31" s="27" t="s">
        <v>57</v>
      </c>
      <c r="D31" s="27" t="s">
        <v>22</v>
      </c>
      <c r="E31" s="27"/>
      <c r="F31" s="27"/>
      <c r="G31" s="28" t="n">
        <f aca="false">'приложение 11'!I378+'приложение 11'!I448</f>
        <v>335373900</v>
      </c>
      <c r="H31" s="28" t="n">
        <f aca="false">'приложение 11'!U378+'приложение 11'!U448</f>
        <v>324833700</v>
      </c>
    </row>
    <row r="32" customFormat="false" ht="17.35" hidden="false" customHeight="false" outlineLevel="0" collapsed="false">
      <c r="A32" s="25"/>
      <c r="B32" s="26" t="s">
        <v>61</v>
      </c>
      <c r="C32" s="27" t="s">
        <v>57</v>
      </c>
      <c r="D32" s="27" t="s">
        <v>57</v>
      </c>
      <c r="E32" s="27"/>
      <c r="F32" s="27"/>
      <c r="G32" s="28" t="n">
        <f aca="false">'приложение 11'!I539+'приложение 11'!I576</f>
        <v>17352200</v>
      </c>
      <c r="H32" s="28" t="n">
        <f aca="false">'приложение 11'!U539+'приложение 11'!U576</f>
        <v>16243000</v>
      </c>
    </row>
    <row r="33" customFormat="false" ht="17.35" hidden="false" customHeight="false" outlineLevel="0" collapsed="false">
      <c r="A33" s="25"/>
      <c r="B33" s="26" t="s">
        <v>62</v>
      </c>
      <c r="C33" s="27" t="s">
        <v>57</v>
      </c>
      <c r="D33" s="27" t="s">
        <v>39</v>
      </c>
      <c r="E33" s="27"/>
      <c r="F33" s="27"/>
      <c r="G33" s="28" t="n">
        <f aca="false">'приложение 11'!I396+'приложение 11'!I194+'приложение 11'!I568+'приложение 11'!I457</f>
        <v>83787500</v>
      </c>
      <c r="H33" s="28" t="n">
        <f aca="false">'приложение 11'!U396+'приложение 11'!U194+'приложение 11'!U568+'приложение 11'!U457</f>
        <v>71089500</v>
      </c>
    </row>
    <row r="34" s="32" customFormat="true" ht="17.35" hidden="false" customHeight="false" outlineLevel="0" collapsed="false">
      <c r="A34" s="19" t="s">
        <v>63</v>
      </c>
      <c r="B34" s="30" t="s">
        <v>64</v>
      </c>
      <c r="C34" s="31" t="s">
        <v>48</v>
      </c>
      <c r="D34" s="31"/>
      <c r="E34" s="31"/>
      <c r="F34" s="31"/>
      <c r="G34" s="24" t="n">
        <f aca="false">G35+G36</f>
        <v>98683400</v>
      </c>
      <c r="H34" s="24" t="n">
        <f aca="false">H35+H36</f>
        <v>95242300</v>
      </c>
    </row>
    <row r="35" customFormat="false" ht="17.35" hidden="false" customHeight="false" outlineLevel="0" collapsed="false">
      <c r="A35" s="25"/>
      <c r="B35" s="26" t="s">
        <v>65</v>
      </c>
      <c r="C35" s="27" t="s">
        <v>48</v>
      </c>
      <c r="D35" s="27" t="s">
        <v>18</v>
      </c>
      <c r="E35" s="27"/>
      <c r="F35" s="27"/>
      <c r="G35" s="28" t="n">
        <f aca="false">'приложение 11'!I463</f>
        <v>82661700</v>
      </c>
      <c r="H35" s="28" t="n">
        <f aca="false">'приложение 11'!U463</f>
        <v>79603300</v>
      </c>
    </row>
    <row r="36" customFormat="false" ht="17.35" hidden="false" customHeight="false" outlineLevel="0" collapsed="false">
      <c r="A36" s="25"/>
      <c r="B36" s="26" t="s">
        <v>66</v>
      </c>
      <c r="C36" s="27" t="s">
        <v>48</v>
      </c>
      <c r="D36" s="27" t="s">
        <v>25</v>
      </c>
      <c r="E36" s="27" t="s">
        <v>67</v>
      </c>
      <c r="F36" s="27" t="s">
        <v>68</v>
      </c>
      <c r="G36" s="28" t="n">
        <f aca="false">'приложение 11'!I473</f>
        <v>16021700</v>
      </c>
      <c r="H36" s="28" t="n">
        <f aca="false">'приложение 11'!U473</f>
        <v>15639000</v>
      </c>
    </row>
    <row r="37" s="32" customFormat="true" ht="17.35" hidden="false" customHeight="false" outlineLevel="0" collapsed="false">
      <c r="A37" s="19" t="s">
        <v>69</v>
      </c>
      <c r="B37" s="30" t="s">
        <v>70</v>
      </c>
      <c r="C37" s="31" t="s">
        <v>41</v>
      </c>
      <c r="D37" s="31"/>
      <c r="E37" s="31"/>
      <c r="F37" s="31"/>
      <c r="G37" s="24" t="n">
        <f aca="false">G38+G39+G40</f>
        <v>209887700</v>
      </c>
      <c r="H37" s="24" t="n">
        <f aca="false">H38+H39+H40</f>
        <v>217208500</v>
      </c>
    </row>
    <row r="38" customFormat="false" ht="17.35" hidden="false" customHeight="false" outlineLevel="0" collapsed="false">
      <c r="A38" s="25"/>
      <c r="B38" s="26" t="s">
        <v>71</v>
      </c>
      <c r="C38" s="27" t="s">
        <v>41</v>
      </c>
      <c r="D38" s="27" t="s">
        <v>22</v>
      </c>
      <c r="E38" s="27"/>
      <c r="F38" s="27"/>
      <c r="G38" s="28" t="n">
        <f aca="false">'приложение 11'!I202</f>
        <v>5970700</v>
      </c>
      <c r="H38" s="28" t="n">
        <f aca="false">'приложение 11'!U202</f>
        <v>5743400</v>
      </c>
    </row>
    <row r="39" customFormat="false" ht="17.35" hidden="false" customHeight="false" outlineLevel="0" collapsed="false">
      <c r="A39" s="25"/>
      <c r="B39" s="26" t="s">
        <v>72</v>
      </c>
      <c r="C39" s="27" t="s">
        <v>41</v>
      </c>
      <c r="D39" s="27" t="s">
        <v>25</v>
      </c>
      <c r="E39" s="27"/>
      <c r="F39" s="27"/>
      <c r="G39" s="28" t="n">
        <f aca="false">'приложение 11'!I435+'приложение 11'!I582+'приложение 11'!I206</f>
        <v>189631400</v>
      </c>
      <c r="H39" s="28" t="n">
        <f aca="false">'приложение 11'!U435+'приложение 11'!U582+'приложение 11'!U206</f>
        <v>197179500</v>
      </c>
    </row>
    <row r="40" customFormat="false" ht="17.35" hidden="false" customHeight="false" outlineLevel="0" collapsed="false">
      <c r="A40" s="25"/>
      <c r="B40" s="26" t="s">
        <v>73</v>
      </c>
      <c r="C40" s="27" t="s">
        <v>41</v>
      </c>
      <c r="D40" s="27" t="s">
        <v>29</v>
      </c>
      <c r="E40" s="27"/>
      <c r="F40" s="27"/>
      <c r="G40" s="28" t="n">
        <f aca="false">'приложение 11'!I593</f>
        <v>14285600</v>
      </c>
      <c r="H40" s="28" t="n">
        <f aca="false">'приложение 11'!U593</f>
        <v>14285600</v>
      </c>
    </row>
    <row r="41" s="32" customFormat="true" ht="17.35" hidden="false" customHeight="false" outlineLevel="0" collapsed="false">
      <c r="A41" s="19" t="s">
        <v>74</v>
      </c>
      <c r="B41" s="30" t="s">
        <v>75</v>
      </c>
      <c r="C41" s="31" t="s">
        <v>31</v>
      </c>
      <c r="D41" s="31"/>
      <c r="E41" s="31"/>
      <c r="F41" s="31"/>
      <c r="G41" s="24" t="n">
        <f aca="false">G42+G45+G44+G43</f>
        <v>165296500</v>
      </c>
      <c r="H41" s="24" t="n">
        <f aca="false">H42+H45+H44+H43</f>
        <v>156838100</v>
      </c>
    </row>
    <row r="42" customFormat="false" ht="17.35" hidden="false" customHeight="false" outlineLevel="0" collapsed="false">
      <c r="A42" s="25"/>
      <c r="B42" s="26" t="s">
        <v>76</v>
      </c>
      <c r="C42" s="27" t="s">
        <v>31</v>
      </c>
      <c r="D42" s="27" t="s">
        <v>18</v>
      </c>
      <c r="E42" s="27"/>
      <c r="F42" s="27"/>
      <c r="G42" s="28" t="n">
        <f aca="false">'приложение 11'!I501</f>
        <v>2449500</v>
      </c>
      <c r="H42" s="28" t="n">
        <f aca="false">'приложение 11'!U501</f>
        <v>2356300</v>
      </c>
    </row>
    <row r="43" customFormat="false" ht="17.35" hidden="false" customHeight="false" outlineLevel="0" collapsed="false">
      <c r="A43" s="25"/>
      <c r="B43" s="29" t="s">
        <v>77</v>
      </c>
      <c r="C43" s="27" t="s">
        <v>31</v>
      </c>
      <c r="D43" s="27" t="s">
        <v>20</v>
      </c>
      <c r="E43" s="27"/>
      <c r="F43" s="27"/>
      <c r="G43" s="28" t="n">
        <f aca="false">'приложение 11'!I508</f>
        <v>30100</v>
      </c>
      <c r="H43" s="28" t="n">
        <f aca="false">'приложение 11'!U508</f>
        <v>31300</v>
      </c>
    </row>
    <row r="44" customFormat="false" ht="17.35" hidden="false" customHeight="false" outlineLevel="0" collapsed="false">
      <c r="A44" s="25"/>
      <c r="B44" s="35" t="s">
        <v>78</v>
      </c>
      <c r="C44" s="27" t="s">
        <v>31</v>
      </c>
      <c r="D44" s="27" t="s">
        <v>22</v>
      </c>
      <c r="E44" s="27"/>
      <c r="F44" s="27"/>
      <c r="G44" s="28" t="n">
        <f aca="false">'приложение 11'!I513</f>
        <v>159772000</v>
      </c>
      <c r="H44" s="28" t="n">
        <f aca="false">'приложение 11'!U513</f>
        <v>151521400</v>
      </c>
    </row>
    <row r="45" customFormat="false" ht="31.35" hidden="false" customHeight="false" outlineLevel="0" collapsed="false">
      <c r="A45" s="25"/>
      <c r="B45" s="26" t="s">
        <v>79</v>
      </c>
      <c r="C45" s="27" t="s">
        <v>31</v>
      </c>
      <c r="D45" s="27" t="s">
        <v>27</v>
      </c>
      <c r="E45" s="27" t="s">
        <v>80</v>
      </c>
      <c r="F45" s="27"/>
      <c r="G45" s="28" t="n">
        <f aca="false">'приложение 11'!I525</f>
        <v>3044900</v>
      </c>
      <c r="H45" s="28" t="n">
        <f aca="false">'приложение 11'!U525</f>
        <v>2929100</v>
      </c>
    </row>
    <row r="46" s="32" customFormat="true" ht="31.35" hidden="false" customHeight="false" outlineLevel="0" collapsed="false">
      <c r="A46" s="19" t="s">
        <v>81</v>
      </c>
      <c r="B46" s="36" t="s">
        <v>82</v>
      </c>
      <c r="C46" s="31" t="s">
        <v>43</v>
      </c>
      <c r="D46" s="31" t="s">
        <v>83</v>
      </c>
      <c r="E46" s="31"/>
      <c r="F46" s="31"/>
      <c r="G46" s="24" t="n">
        <f aca="false">G47</f>
        <v>20000000</v>
      </c>
      <c r="H46" s="24" t="n">
        <f aca="false">H47</f>
        <v>20000000</v>
      </c>
    </row>
    <row r="47" customFormat="false" ht="47.05" hidden="false" customHeight="false" outlineLevel="0" collapsed="false">
      <c r="A47" s="19"/>
      <c r="B47" s="37" t="s">
        <v>84</v>
      </c>
      <c r="C47" s="27" t="s">
        <v>43</v>
      </c>
      <c r="D47" s="27" t="s">
        <v>18</v>
      </c>
      <c r="E47" s="31"/>
      <c r="F47" s="31"/>
      <c r="G47" s="28" t="n">
        <f aca="false">'приложение 11'!I234</f>
        <v>20000000</v>
      </c>
      <c r="H47" s="28" t="n">
        <f aca="false">'приложение 11'!U234</f>
        <v>20000000</v>
      </c>
    </row>
    <row r="48" customFormat="false" ht="17.35" hidden="false" customHeight="false" outlineLevel="0" collapsed="false">
      <c r="A48" s="19"/>
      <c r="B48" s="37" t="s">
        <v>85</v>
      </c>
      <c r="C48" s="27"/>
      <c r="D48" s="27"/>
      <c r="E48" s="31"/>
      <c r="F48" s="31"/>
      <c r="G48" s="28" t="n">
        <f aca="false">'приложение 11'!I239</f>
        <v>42000000</v>
      </c>
      <c r="H48" s="28" t="n">
        <f aca="false">'приложение 11'!U239</f>
        <v>84000000</v>
      </c>
    </row>
    <row r="49" customFormat="false" ht="17.35" hidden="false" customHeight="false" outlineLevel="0" collapsed="false">
      <c r="A49" s="19"/>
      <c r="B49" s="38"/>
      <c r="C49" s="27"/>
      <c r="D49" s="27"/>
      <c r="E49" s="31"/>
      <c r="F49" s="31"/>
      <c r="G49" s="28"/>
    </row>
    <row r="50" customFormat="false" ht="17.35" hidden="false" customHeight="false" outlineLevel="0" collapsed="false">
      <c r="B50" s="2" t="s">
        <v>86</v>
      </c>
      <c r="C50" s="26"/>
    </row>
    <row r="51" customFormat="false" ht="19.35" hidden="false" customHeight="true" outlineLevel="0" collapsed="false">
      <c r="B51" s="39" t="s">
        <v>87</v>
      </c>
      <c r="C51" s="39"/>
    </row>
    <row r="52" customFormat="false" ht="19.35" hidden="false" customHeight="true" outlineLevel="0" collapsed="false">
      <c r="B52" s="39" t="s">
        <v>88</v>
      </c>
      <c r="C52" s="39"/>
      <c r="G52" s="8"/>
    </row>
    <row r="53" customFormat="false" ht="17.35" hidden="false" customHeight="false" outlineLevel="0" collapsed="false">
      <c r="B53" s="40" t="s">
        <v>89</v>
      </c>
      <c r="G53" s="8" t="s">
        <v>90</v>
      </c>
    </row>
    <row r="102" customFormat="false" ht="47.25" hidden="false" customHeight="true" outlineLevel="0" collapsed="false"/>
    <row r="141"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1:C51"/>
    <mergeCell ref="B52:C52"/>
  </mergeCells>
  <printOptions headings="false" gridLines="false" gridLinesSet="true" horizontalCentered="false" verticalCentered="false"/>
  <pageMargins left="0.7875" right="0.196527777777778" top="0.7875" bottom="0.447222222222222" header="0.511805555555555" footer="0.511805555555555"/>
  <pageSetup paperSize="9" scale="7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582"/>
  <sheetViews>
    <sheetView showFormulas="false" showGridLines="true" showRowColHeaders="true" showZeros="true" rightToLeft="false" tabSelected="true" showOutlineSymbols="true" defaultGridColor="true" view="pageBreakPreview" topLeftCell="A193" colorId="64" zoomScale="65" zoomScaleNormal="60" zoomScalePageLayoutView="65" workbookViewId="0">
      <selection pane="topLeft" activeCell="A174" activeCellId="0" sqref="A174"/>
    </sheetView>
  </sheetViews>
  <sheetFormatPr defaultRowHeight="17.35" zeroHeight="false" outlineLevelRow="0" outlineLevelCol="0"/>
  <cols>
    <col collapsed="false" customWidth="true" hidden="false" outlineLevel="0" max="1" min="1" style="41" width="4.44"/>
    <col collapsed="false" customWidth="true" hidden="false" outlineLevel="0" max="2" min="2" style="42" width="58.12"/>
    <col collapsed="false" customWidth="true" hidden="false" outlineLevel="0" max="3" min="3" style="43" width="16.83"/>
    <col collapsed="false" customWidth="true" hidden="false" outlineLevel="0" max="4" min="4" style="44" width="11.11"/>
    <col collapsed="false" customWidth="true" hidden="false" outlineLevel="0" max="5" min="5" style="45" width="20.7"/>
    <col collapsed="false" customWidth="true" hidden="false" outlineLevel="0" max="6" min="6" style="46" width="19.72"/>
    <col collapsed="false" customWidth="true" hidden="false" outlineLevel="0" max="7" min="7" style="47" width="0.4"/>
    <col collapsed="false" customWidth="true" hidden="false" outlineLevel="0" max="8" min="8" style="47" width="10.15"/>
    <col collapsed="false" customWidth="true" hidden="false" outlineLevel="0" max="9" min="9" style="47" width="11.11"/>
    <col collapsed="false" customWidth="true" hidden="false" outlineLevel="0" max="1025" min="10" style="47" width="7.22"/>
  </cols>
  <sheetData>
    <row r="1" customFormat="false" ht="17.35" hidden="false" customHeight="false" outlineLevel="0" collapsed="false">
      <c r="A1" s="48"/>
      <c r="C1" s="49"/>
      <c r="D1" s="50"/>
      <c r="E1" s="51"/>
    </row>
    <row r="2" customFormat="false" ht="27.95" hidden="false" customHeight="true" outlineLevel="0" collapsed="false">
      <c r="A2" s="48"/>
      <c r="C2" s="52" t="s">
        <v>91</v>
      </c>
      <c r="D2" s="52"/>
      <c r="E2" s="52"/>
    </row>
    <row r="3" customFormat="false" ht="52" hidden="false" customHeight="true" outlineLevel="0" collapsed="false">
      <c r="A3" s="48"/>
      <c r="C3" s="53" t="s">
        <v>92</v>
      </c>
      <c r="D3" s="53"/>
      <c r="E3" s="53"/>
      <c r="F3" s="53"/>
      <c r="G3" s="54"/>
    </row>
    <row r="4" customFormat="false" ht="57.2" hidden="false" customHeight="true" outlineLevel="0" collapsed="false">
      <c r="A4" s="42"/>
      <c r="B4" s="55" t="s">
        <v>93</v>
      </c>
      <c r="C4" s="55"/>
      <c r="D4" s="55"/>
      <c r="E4" s="55"/>
      <c r="F4" s="55"/>
    </row>
    <row r="5" customFormat="false" ht="19.35" hidden="false" customHeight="true" outlineLevel="0" collapsed="false">
      <c r="A5" s="42"/>
      <c r="C5" s="49"/>
      <c r="D5" s="50"/>
      <c r="E5" s="51"/>
      <c r="F5" s="56" t="s">
        <v>3</v>
      </c>
      <c r="G5" s="56"/>
    </row>
    <row r="6" customFormat="false" ht="17.35" hidden="false" customHeight="false" outlineLevel="0" collapsed="false">
      <c r="A6" s="57"/>
      <c r="B6" s="57" t="s">
        <v>5</v>
      </c>
      <c r="C6" s="58" t="s">
        <v>94</v>
      </c>
      <c r="D6" s="59" t="s">
        <v>95</v>
      </c>
      <c r="E6" s="59" t="s">
        <v>7</v>
      </c>
      <c r="F6" s="59" t="s">
        <v>8</v>
      </c>
    </row>
    <row r="7" customFormat="false" ht="17.35" hidden="false" customHeight="false" outlineLevel="0" collapsed="false">
      <c r="A7" s="60" t="n">
        <v>1</v>
      </c>
      <c r="B7" s="57" t="n">
        <v>2</v>
      </c>
      <c r="C7" s="58" t="s">
        <v>96</v>
      </c>
      <c r="D7" s="61" t="s">
        <v>97</v>
      </c>
      <c r="E7" s="60" t="n">
        <v>5</v>
      </c>
      <c r="F7" s="60" t="n">
        <v>6</v>
      </c>
    </row>
    <row r="8" s="66" customFormat="true" ht="17.35" hidden="false" customHeight="false" outlineLevel="0" collapsed="false">
      <c r="A8" s="62"/>
      <c r="B8" s="62" t="s">
        <v>98</v>
      </c>
      <c r="C8" s="63"/>
      <c r="D8" s="64"/>
      <c r="E8" s="65" t="n">
        <f aca="false">E9+E53+E57+E99+E104+E116+E131+E201+E216+E241+E250+E326+E294+E356+E237+E278+E290+E302+E274+E286+E310+E210+E233+E123+E127+E306</f>
        <v>4548501500</v>
      </c>
      <c r="F8" s="65" t="n">
        <f aca="false">F9+F53+F57+F99+F104+F116+F131+F201+F216+F241+F250+F326+F294+F356+F237+F278+F290+F302+F274+F286+F310+F210+F233+F123+F127+F306</f>
        <v>4322910500</v>
      </c>
    </row>
    <row r="9" s="66" customFormat="true" ht="46.15" hidden="false" customHeight="false" outlineLevel="0" collapsed="false">
      <c r="A9" s="62" t="s">
        <v>16</v>
      </c>
      <c r="B9" s="62" t="s">
        <v>99</v>
      </c>
      <c r="C9" s="67" t="n">
        <v>5000000000</v>
      </c>
      <c r="D9" s="68"/>
      <c r="E9" s="69" t="n">
        <f aca="false">E10+E15+E43+E47+E50</f>
        <v>185230200</v>
      </c>
      <c r="F9" s="69" t="n">
        <f aca="false">F10+F15+F43+F47+F50</f>
        <v>190374500</v>
      </c>
    </row>
    <row r="10" customFormat="false" ht="31.35" hidden="false" customHeight="false" outlineLevel="0" collapsed="false">
      <c r="A10" s="42"/>
      <c r="B10" s="42" t="s">
        <v>100</v>
      </c>
      <c r="C10" s="49" t="n">
        <v>5010000000</v>
      </c>
      <c r="D10" s="70"/>
      <c r="E10" s="71" t="n">
        <f aca="false">E11+E13</f>
        <v>2423800</v>
      </c>
      <c r="F10" s="71" t="n">
        <f aca="false">F11+F13</f>
        <v>2341200</v>
      </c>
    </row>
    <row r="11" customFormat="false" ht="31.35" hidden="false" customHeight="false" outlineLevel="0" collapsed="false">
      <c r="A11" s="42"/>
      <c r="B11" s="72" t="s">
        <v>101</v>
      </c>
      <c r="C11" s="49" t="n">
        <v>5010000190</v>
      </c>
      <c r="D11" s="70"/>
      <c r="E11" s="71" t="n">
        <f aca="false">E12</f>
        <v>2171800</v>
      </c>
      <c r="F11" s="71" t="n">
        <f aca="false">F12</f>
        <v>2089200</v>
      </c>
    </row>
    <row r="12" customFormat="false" ht="76.6" hidden="false" customHeight="false" outlineLevel="0" collapsed="false">
      <c r="A12" s="42"/>
      <c r="B12" s="42" t="s">
        <v>102</v>
      </c>
      <c r="C12" s="49" t="n">
        <v>5010000190</v>
      </c>
      <c r="D12" s="70" t="s">
        <v>103</v>
      </c>
      <c r="E12" s="71" t="n">
        <f aca="false">'приложение 11'!I31</f>
        <v>2171800</v>
      </c>
      <c r="F12" s="71" t="n">
        <f aca="false">'приложение 11'!U31</f>
        <v>2089200</v>
      </c>
    </row>
    <row r="13" customFormat="false" ht="151.35" hidden="false" customHeight="false" outlineLevel="0" collapsed="false">
      <c r="A13" s="42"/>
      <c r="B13" s="42" t="s">
        <v>104</v>
      </c>
      <c r="C13" s="49" t="n">
        <v>5010060070</v>
      </c>
      <c r="D13" s="70"/>
      <c r="E13" s="71" t="n">
        <f aca="false">E14</f>
        <v>252000</v>
      </c>
      <c r="F13" s="71" t="n">
        <f aca="false">F14</f>
        <v>252000</v>
      </c>
    </row>
    <row r="14" customFormat="false" ht="31.35" hidden="false" customHeight="false" outlineLevel="0" collapsed="false">
      <c r="A14" s="42"/>
      <c r="B14" s="42" t="s">
        <v>105</v>
      </c>
      <c r="C14" s="49" t="n">
        <v>5010060070</v>
      </c>
      <c r="D14" s="70" t="s">
        <v>106</v>
      </c>
      <c r="E14" s="71" t="n">
        <f aca="false">'приложение 11'!I119</f>
        <v>252000</v>
      </c>
      <c r="F14" s="71" t="n">
        <f aca="false">'приложение 11'!U119</f>
        <v>252000</v>
      </c>
    </row>
    <row r="15" customFormat="false" ht="31.35" hidden="false" customHeight="false" outlineLevel="0" collapsed="false">
      <c r="A15" s="42"/>
      <c r="B15" s="42" t="s">
        <v>107</v>
      </c>
      <c r="C15" s="49" t="n">
        <v>5020000000</v>
      </c>
      <c r="D15" s="70"/>
      <c r="E15" s="71" t="n">
        <f aca="false">E16+E20+E23+E26+E34+E30+E38+E41</f>
        <v>155165900</v>
      </c>
      <c r="F15" s="71" t="n">
        <f aca="false">F16+F20+F23+F26+F34+F30+F38+F41</f>
        <v>162149900</v>
      </c>
    </row>
    <row r="16" customFormat="false" ht="31.35" hidden="false" customHeight="false" outlineLevel="0" collapsed="false">
      <c r="A16" s="42"/>
      <c r="B16" s="72" t="s">
        <v>101</v>
      </c>
      <c r="C16" s="49" t="n">
        <v>5020000190</v>
      </c>
      <c r="D16" s="70"/>
      <c r="E16" s="71" t="n">
        <f aca="false">E17+E18+E19</f>
        <v>131613100</v>
      </c>
      <c r="F16" s="71" t="n">
        <f aca="false">F17+F18+F19</f>
        <v>138597100</v>
      </c>
    </row>
    <row r="17" customFormat="false" ht="76.6" hidden="false" customHeight="false" outlineLevel="0" collapsed="false">
      <c r="A17" s="42"/>
      <c r="B17" s="42" t="s">
        <v>102</v>
      </c>
      <c r="C17" s="49" t="n">
        <v>5020000190</v>
      </c>
      <c r="D17" s="70" t="s">
        <v>103</v>
      </c>
      <c r="E17" s="71" t="n">
        <f aca="false">'приложение 11'!I36+'приложение 11'!I226+'приложение 11'!I268+'приложение 11'!I286+'приложение 11'!I400+'приложение 11'!I477+'приложение 11'!I529+'приложение 11'!I572</f>
        <v>131597400</v>
      </c>
      <c r="F17" s="71" t="n">
        <f aca="false">'приложение 11'!U36+'приложение 11'!U226+'приложение 11'!U268+'приложение 11'!U286+'приложение 11'!U400+'приложение 11'!U477+'приложение 11'!U529+'приложение 11'!U572</f>
        <v>138582000</v>
      </c>
    </row>
    <row r="18" customFormat="false" ht="31.35" hidden="true" customHeight="false" outlineLevel="0" collapsed="false">
      <c r="A18" s="42"/>
      <c r="B18" s="42" t="s">
        <v>105</v>
      </c>
      <c r="C18" s="49" t="n">
        <v>5020000190</v>
      </c>
      <c r="D18" s="70" t="s">
        <v>106</v>
      </c>
      <c r="E18" s="71" t="n">
        <f aca="false">'приложение 11'!I287+'приложение 11'!I401</f>
        <v>0</v>
      </c>
      <c r="F18" s="71" t="n">
        <f aca="false">'приложение 11'!U287+'приложение 11'!U401</f>
        <v>0</v>
      </c>
    </row>
    <row r="19" customFormat="false" ht="17.35" hidden="false" customHeight="false" outlineLevel="0" collapsed="false">
      <c r="A19" s="42"/>
      <c r="B19" s="42" t="s">
        <v>108</v>
      </c>
      <c r="C19" s="49" t="n">
        <v>5020000190</v>
      </c>
      <c r="D19" s="70" t="s">
        <v>109</v>
      </c>
      <c r="E19" s="71" t="n">
        <f aca="false">'приложение 11'!I37+'приложение 11'!I227+'приложение 11'!I269+'приложение 11'!I288+'приложение 11'!I402+'приложение 11'!I478+'приложение 11'!I530+'приложение 11'!I573</f>
        <v>15700</v>
      </c>
      <c r="F19" s="71" t="n">
        <f aca="false">'приложение 11'!U37+'приложение 11'!U227+'приложение 11'!U269+'приложение 11'!U288+'приложение 11'!U402+'приложение 11'!U478+'приложение 11'!U530+'приложение 11'!U573</f>
        <v>15100</v>
      </c>
    </row>
    <row r="20" customFormat="false" ht="151.35" hidden="false" customHeight="false" outlineLevel="0" collapsed="false">
      <c r="A20" s="42"/>
      <c r="B20" s="42" t="s">
        <v>110</v>
      </c>
      <c r="C20" s="49" t="n">
        <v>5020060870</v>
      </c>
      <c r="D20" s="70"/>
      <c r="E20" s="71" t="n">
        <f aca="false">E21+E22</f>
        <v>979700</v>
      </c>
      <c r="F20" s="71" t="n">
        <f aca="false">F21+F22</f>
        <v>979700</v>
      </c>
    </row>
    <row r="21" customFormat="false" ht="76.6" hidden="false" customHeight="false" outlineLevel="0" collapsed="false">
      <c r="A21" s="42"/>
      <c r="B21" s="42" t="s">
        <v>102</v>
      </c>
      <c r="C21" s="49" t="n">
        <v>5020060870</v>
      </c>
      <c r="D21" s="70" t="s">
        <v>103</v>
      </c>
      <c r="E21" s="71" t="n">
        <f aca="false">'приложение 11'!I39</f>
        <v>979700</v>
      </c>
      <c r="F21" s="71" t="n">
        <f aca="false">'приложение 11'!U39</f>
        <v>979700</v>
      </c>
    </row>
    <row r="22" customFormat="false" ht="31.35" hidden="true" customHeight="false" outlineLevel="0" collapsed="false">
      <c r="A22" s="42"/>
      <c r="B22" s="42" t="s">
        <v>105</v>
      </c>
      <c r="C22" s="49" t="n">
        <v>5020060870</v>
      </c>
      <c r="D22" s="70" t="s">
        <v>106</v>
      </c>
      <c r="E22" s="71" t="n">
        <f aca="false">'приложение 11'!I40</f>
        <v>0</v>
      </c>
      <c r="F22" s="71" t="n">
        <f aca="false">'приложение 11'!U40</f>
        <v>0</v>
      </c>
    </row>
    <row r="23" customFormat="false" ht="47.05" hidden="false" customHeight="false" outlineLevel="0" collapsed="false">
      <c r="A23" s="42"/>
      <c r="B23" s="73" t="s">
        <v>111</v>
      </c>
      <c r="C23" s="49" t="n">
        <v>5020060910</v>
      </c>
      <c r="D23" s="74"/>
      <c r="E23" s="71" t="n">
        <f aca="false">E24+E25</f>
        <v>1953400</v>
      </c>
      <c r="F23" s="71" t="n">
        <f aca="false">F24+F25</f>
        <v>1953400</v>
      </c>
    </row>
    <row r="24" customFormat="false" ht="76.6" hidden="false" customHeight="false" outlineLevel="0" collapsed="false">
      <c r="A24" s="42"/>
      <c r="B24" s="42" t="s">
        <v>102</v>
      </c>
      <c r="C24" s="49" t="n">
        <v>5020060910</v>
      </c>
      <c r="D24" s="70" t="s">
        <v>103</v>
      </c>
      <c r="E24" s="71" t="n">
        <f aca="false">'приложение 11'!I271</f>
        <v>1953400</v>
      </c>
      <c r="F24" s="71" t="n">
        <f aca="false">'приложение 11'!U271</f>
        <v>1953400</v>
      </c>
    </row>
    <row r="25" customFormat="false" ht="31.35" hidden="true" customHeight="false" outlineLevel="0" collapsed="false">
      <c r="A25" s="42"/>
      <c r="B25" s="42" t="s">
        <v>105</v>
      </c>
      <c r="C25" s="49" t="n">
        <v>5020060910</v>
      </c>
      <c r="D25" s="70" t="s">
        <v>106</v>
      </c>
      <c r="E25" s="71" t="n">
        <f aca="false">'приложение 11'!I272</f>
        <v>0</v>
      </c>
      <c r="F25" s="71" t="n">
        <f aca="false">'приложение 11'!U272</f>
        <v>0</v>
      </c>
    </row>
    <row r="26" customFormat="false" ht="196.6" hidden="false" customHeight="false" outlineLevel="0" collapsed="false">
      <c r="A26" s="42"/>
      <c r="B26" s="42" t="s">
        <v>112</v>
      </c>
      <c r="C26" s="49" t="n">
        <v>5020069170</v>
      </c>
      <c r="D26" s="75"/>
      <c r="E26" s="71" t="n">
        <f aca="false">E27+E28+E29</f>
        <v>1314600</v>
      </c>
      <c r="F26" s="71" t="n">
        <f aca="false">F27+F28+F29</f>
        <v>1314600</v>
      </c>
    </row>
    <row r="27" customFormat="false" ht="76.6" hidden="false" customHeight="false" outlineLevel="0" collapsed="false">
      <c r="A27" s="42"/>
      <c r="B27" s="42" t="s">
        <v>113</v>
      </c>
      <c r="C27" s="49" t="n">
        <v>5020069170</v>
      </c>
      <c r="D27" s="75" t="n">
        <v>100</v>
      </c>
      <c r="E27" s="71" t="n">
        <f aca="false">'приложение 11'!I597</f>
        <v>1314600</v>
      </c>
      <c r="F27" s="71" t="n">
        <f aca="false">'приложение 11'!U597</f>
        <v>1314600</v>
      </c>
    </row>
    <row r="28" customFormat="false" ht="31.35" hidden="true" customHeight="false" outlineLevel="0" collapsed="false">
      <c r="A28" s="42"/>
      <c r="B28" s="42" t="s">
        <v>105</v>
      </c>
      <c r="C28" s="49" t="n">
        <v>5020069170</v>
      </c>
      <c r="D28" s="70" t="s">
        <v>106</v>
      </c>
      <c r="E28" s="71" t="n">
        <f aca="false">'приложение 11'!I598</f>
        <v>0</v>
      </c>
      <c r="F28" s="71" t="n">
        <f aca="false">'приложение 11'!U598</f>
        <v>0</v>
      </c>
    </row>
    <row r="29" customFormat="false" ht="17.35" hidden="true" customHeight="false" outlineLevel="0" collapsed="false">
      <c r="A29" s="42"/>
      <c r="B29" s="42" t="s">
        <v>108</v>
      </c>
      <c r="C29" s="49" t="n">
        <v>5020069170</v>
      </c>
      <c r="D29" s="70" t="s">
        <v>109</v>
      </c>
      <c r="E29" s="71" t="n">
        <f aca="false">'приложение 11'!I599</f>
        <v>0</v>
      </c>
      <c r="F29" s="71" t="n">
        <f aca="false">'приложение 11'!U599</f>
        <v>0</v>
      </c>
    </row>
    <row r="30" customFormat="false" ht="76.6" hidden="false" customHeight="false" outlineLevel="0" collapsed="false">
      <c r="A30" s="42"/>
      <c r="B30" s="42" t="s">
        <v>114</v>
      </c>
      <c r="C30" s="49" t="n">
        <v>5020069180</v>
      </c>
      <c r="D30" s="74"/>
      <c r="E30" s="71" t="n">
        <f aca="false">E31+E32+E33</f>
        <v>979900</v>
      </c>
      <c r="F30" s="71" t="n">
        <f aca="false">F31+F32+F33</f>
        <v>979900</v>
      </c>
    </row>
    <row r="31" customFormat="false" ht="76.6" hidden="false" customHeight="false" outlineLevel="0" collapsed="false">
      <c r="A31" s="42"/>
      <c r="B31" s="42" t="s">
        <v>113</v>
      </c>
      <c r="C31" s="49" t="n">
        <v>5020069180</v>
      </c>
      <c r="D31" s="74" t="n">
        <v>100</v>
      </c>
      <c r="E31" s="71" t="n">
        <f aca="false">'приложение 11'!I601</f>
        <v>979900</v>
      </c>
      <c r="F31" s="71" t="n">
        <f aca="false">'приложение 11'!U601</f>
        <v>979900</v>
      </c>
    </row>
    <row r="32" customFormat="false" ht="31.35" hidden="true" customHeight="false" outlineLevel="0" collapsed="false">
      <c r="A32" s="42"/>
      <c r="B32" s="42" t="s">
        <v>105</v>
      </c>
      <c r="C32" s="49" t="n">
        <v>5020069180</v>
      </c>
      <c r="D32" s="74" t="n">
        <v>200</v>
      </c>
      <c r="E32" s="71" t="n">
        <f aca="false">'приложение 11'!I602</f>
        <v>0</v>
      </c>
      <c r="F32" s="71" t="n">
        <f aca="false">'приложение 11'!U602</f>
        <v>0</v>
      </c>
    </row>
    <row r="33" customFormat="false" ht="17.35" hidden="true" customHeight="false" outlineLevel="0" collapsed="false">
      <c r="A33" s="42"/>
      <c r="B33" s="42" t="s">
        <v>108</v>
      </c>
      <c r="C33" s="49" t="n">
        <v>5020069180</v>
      </c>
      <c r="D33" s="74" t="n">
        <v>800</v>
      </c>
      <c r="E33" s="71" t="n">
        <f aca="false">'приложение 11'!I603</f>
        <v>0</v>
      </c>
      <c r="F33" s="71" t="n">
        <f aca="false">'приложение 11'!U603</f>
        <v>0</v>
      </c>
    </row>
    <row r="34" customFormat="false" ht="61.8" hidden="false" customHeight="false" outlineLevel="0" collapsed="false">
      <c r="A34" s="42"/>
      <c r="B34" s="42" t="s">
        <v>115</v>
      </c>
      <c r="C34" s="49" t="n">
        <v>5020069190</v>
      </c>
      <c r="D34" s="74"/>
      <c r="E34" s="71" t="n">
        <f aca="false">E35+E36+E37</f>
        <v>11991100</v>
      </c>
      <c r="F34" s="71" t="n">
        <f aca="false">F35+F36+F37</f>
        <v>11991100</v>
      </c>
    </row>
    <row r="35" customFormat="false" ht="76.6" hidden="false" customHeight="false" outlineLevel="0" collapsed="false">
      <c r="A35" s="42"/>
      <c r="B35" s="42" t="s">
        <v>113</v>
      </c>
      <c r="C35" s="49" t="n">
        <v>5020069190</v>
      </c>
      <c r="D35" s="74" t="n">
        <v>100</v>
      </c>
      <c r="E35" s="71" t="n">
        <f aca="false">'приложение 11'!I605</f>
        <v>11290600</v>
      </c>
      <c r="F35" s="71" t="n">
        <f aca="false">'приложение 11'!U605</f>
        <v>11290600</v>
      </c>
    </row>
    <row r="36" customFormat="false" ht="31.35" hidden="false" customHeight="false" outlineLevel="0" collapsed="false">
      <c r="A36" s="42"/>
      <c r="B36" s="42" t="s">
        <v>105</v>
      </c>
      <c r="C36" s="49" t="n">
        <v>5020069190</v>
      </c>
      <c r="D36" s="74" t="n">
        <v>200</v>
      </c>
      <c r="E36" s="71" t="n">
        <f aca="false">'приложение 11'!I606</f>
        <v>700000</v>
      </c>
      <c r="F36" s="71" t="n">
        <f aca="false">'приложение 11'!U606</f>
        <v>700000</v>
      </c>
    </row>
    <row r="37" customFormat="false" ht="17.35" hidden="false" customHeight="false" outlineLevel="0" collapsed="false">
      <c r="A37" s="42"/>
      <c r="B37" s="42" t="s">
        <v>108</v>
      </c>
      <c r="C37" s="49" t="n">
        <v>5020069190</v>
      </c>
      <c r="D37" s="74" t="n">
        <v>800</v>
      </c>
      <c r="E37" s="71" t="n">
        <f aca="false">'приложение 11'!I607</f>
        <v>500</v>
      </c>
      <c r="F37" s="71" t="n">
        <f aca="false">'приложение 11'!U607</f>
        <v>500</v>
      </c>
    </row>
    <row r="38" customFormat="false" ht="61.8" hidden="false" customHeight="false" outlineLevel="0" collapsed="false">
      <c r="A38" s="42"/>
      <c r="B38" s="42" t="s">
        <v>116</v>
      </c>
      <c r="C38" s="49" t="n">
        <v>5020069200</v>
      </c>
      <c r="D38" s="70"/>
      <c r="E38" s="71" t="n">
        <f aca="false">E39+E40</f>
        <v>5354400</v>
      </c>
      <c r="F38" s="71" t="n">
        <f aca="false">F39+F40</f>
        <v>5354400</v>
      </c>
    </row>
    <row r="39" customFormat="false" ht="76.6" hidden="false" customHeight="false" outlineLevel="0" collapsed="false">
      <c r="A39" s="42"/>
      <c r="B39" s="42" t="s">
        <v>102</v>
      </c>
      <c r="C39" s="49" t="n">
        <v>5020069200</v>
      </c>
      <c r="D39" s="70" t="s">
        <v>103</v>
      </c>
      <c r="E39" s="71" t="n">
        <f aca="false">'приложение 11'!I42</f>
        <v>5254400</v>
      </c>
      <c r="F39" s="71" t="n">
        <f aca="false">'приложение 11'!U42</f>
        <v>5254400</v>
      </c>
    </row>
    <row r="40" customFormat="false" ht="31.35" hidden="false" customHeight="false" outlineLevel="0" collapsed="false">
      <c r="A40" s="42"/>
      <c r="B40" s="42" t="s">
        <v>105</v>
      </c>
      <c r="C40" s="49" t="n">
        <v>5020069200</v>
      </c>
      <c r="D40" s="70" t="s">
        <v>106</v>
      </c>
      <c r="E40" s="71" t="n">
        <f aca="false">'приложение 11'!I43</f>
        <v>100000</v>
      </c>
      <c r="F40" s="71" t="n">
        <f aca="false">'приложение 11'!U43</f>
        <v>100000</v>
      </c>
    </row>
    <row r="41" customFormat="false" ht="181.8" hidden="false" customHeight="false" outlineLevel="0" collapsed="false">
      <c r="A41" s="42"/>
      <c r="B41" s="76" t="s">
        <v>117</v>
      </c>
      <c r="C41" s="77" t="n">
        <v>5020069210</v>
      </c>
      <c r="D41" s="78"/>
      <c r="E41" s="71" t="n">
        <f aca="false">E42</f>
        <v>979700</v>
      </c>
      <c r="F41" s="71" t="n">
        <f aca="false">F42</f>
        <v>979700</v>
      </c>
    </row>
    <row r="42" customFormat="false" ht="76.6" hidden="false" customHeight="false" outlineLevel="0" collapsed="false">
      <c r="A42" s="42"/>
      <c r="B42" s="76" t="s">
        <v>102</v>
      </c>
      <c r="C42" s="77" t="n">
        <v>5020069210</v>
      </c>
      <c r="D42" s="78" t="s">
        <v>103</v>
      </c>
      <c r="E42" s="71" t="n">
        <f aca="false">'приложение 11'!I45</f>
        <v>979700</v>
      </c>
      <c r="F42" s="71" t="n">
        <f aca="false">'приложение 11'!U45</f>
        <v>979700</v>
      </c>
    </row>
    <row r="43" customFormat="false" ht="31.35" hidden="false" customHeight="false" outlineLevel="0" collapsed="false">
      <c r="A43" s="42"/>
      <c r="B43" s="42" t="s">
        <v>118</v>
      </c>
      <c r="C43" s="49" t="n">
        <v>5030000000</v>
      </c>
      <c r="D43" s="70"/>
      <c r="E43" s="71" t="n">
        <f aca="false">E44</f>
        <v>21140500</v>
      </c>
      <c r="F43" s="71" t="n">
        <f aca="false">F44</f>
        <v>19383400</v>
      </c>
    </row>
    <row r="44" customFormat="false" ht="47.05" hidden="false" customHeight="false" outlineLevel="0" collapsed="false">
      <c r="A44" s="42"/>
      <c r="B44" s="42" t="s">
        <v>119</v>
      </c>
      <c r="C44" s="49" t="n">
        <v>5030010030</v>
      </c>
      <c r="D44" s="70"/>
      <c r="E44" s="71" t="n">
        <f aca="false">E45+E46</f>
        <v>21140500</v>
      </c>
      <c r="F44" s="71" t="n">
        <f aca="false">F45+F46</f>
        <v>19383400</v>
      </c>
    </row>
    <row r="45" customFormat="false" ht="31.35" hidden="false" customHeight="false" outlineLevel="0" collapsed="false">
      <c r="A45" s="42"/>
      <c r="B45" s="42" t="s">
        <v>105</v>
      </c>
      <c r="C45" s="49" t="n">
        <v>5030010030</v>
      </c>
      <c r="D45" s="70" t="s">
        <v>106</v>
      </c>
      <c r="E45" s="71" t="n">
        <f aca="false">'приложение 11'!I24+'приложение 11'!I255+'приложение 11'!I262+'приложение 11'!I291+'приложение 11'!I537+'приложение 11'!I307+'приложение 11'!I232+'приложение 11'!I446+'приложение 11'!I499+'приложение 11'!I59</f>
        <v>21125500</v>
      </c>
      <c r="F45" s="71" t="n">
        <f aca="false">'приложение 11'!U24+'приложение 11'!U255+'приложение 11'!U262+'приложение 11'!U291+'приложение 11'!U537+'приложение 11'!U307+'приложение 11'!U232+'приложение 11'!U446+'приложение 11'!U499+'приложение 11'!U59</f>
        <v>19368400</v>
      </c>
    </row>
    <row r="46" customFormat="false" ht="17.35" hidden="false" customHeight="false" outlineLevel="0" collapsed="false">
      <c r="A46" s="42"/>
      <c r="B46" s="42" t="s">
        <v>108</v>
      </c>
      <c r="C46" s="49" t="n">
        <v>5030010030</v>
      </c>
      <c r="D46" s="70" t="s">
        <v>109</v>
      </c>
      <c r="E46" s="71" t="n">
        <f aca="false">'приложение 11'!I308</f>
        <v>15000</v>
      </c>
      <c r="F46" s="71" t="n">
        <f aca="false">'приложение 11'!U308</f>
        <v>15000</v>
      </c>
    </row>
    <row r="47" customFormat="false" ht="31.35" hidden="false" customHeight="false" outlineLevel="0" collapsed="false">
      <c r="A47" s="42"/>
      <c r="B47" s="76" t="s">
        <v>120</v>
      </c>
      <c r="C47" s="77" t="n">
        <v>5040000000</v>
      </c>
      <c r="D47" s="78"/>
      <c r="E47" s="71" t="n">
        <f aca="false">E48</f>
        <v>1500000</v>
      </c>
      <c r="F47" s="71" t="n">
        <f aca="false">F48</f>
        <v>1500000</v>
      </c>
    </row>
    <row r="48" customFormat="false" ht="31.35" hidden="false" customHeight="false" outlineLevel="0" collapsed="false">
      <c r="A48" s="42"/>
      <c r="B48" s="76" t="s">
        <v>121</v>
      </c>
      <c r="C48" s="77" t="n">
        <v>5040010560</v>
      </c>
      <c r="D48" s="78"/>
      <c r="E48" s="71" t="n">
        <f aca="false">E49</f>
        <v>1500000</v>
      </c>
      <c r="F48" s="71" t="n">
        <f aca="false">F49</f>
        <v>1500000</v>
      </c>
    </row>
    <row r="49" customFormat="false" ht="31.35" hidden="false" customHeight="false" outlineLevel="0" collapsed="false">
      <c r="A49" s="42"/>
      <c r="B49" s="76" t="s">
        <v>105</v>
      </c>
      <c r="C49" s="77" t="n">
        <v>5040010560</v>
      </c>
      <c r="D49" s="78" t="s">
        <v>106</v>
      </c>
      <c r="E49" s="71" t="n">
        <f aca="false">'приложение 11'!I62</f>
        <v>1500000</v>
      </c>
      <c r="F49" s="71" t="n">
        <f aca="false">'приложение 11'!U62</f>
        <v>1500000</v>
      </c>
    </row>
    <row r="50" customFormat="false" ht="31.35" hidden="false" customHeight="false" outlineLevel="0" collapsed="false">
      <c r="A50" s="42"/>
      <c r="B50" s="76" t="s">
        <v>122</v>
      </c>
      <c r="C50" s="77" t="n">
        <v>5050000000</v>
      </c>
      <c r="D50" s="78"/>
      <c r="E50" s="71" t="n">
        <f aca="false">E51</f>
        <v>5000000</v>
      </c>
      <c r="F50" s="71" t="n">
        <f aca="false">F51</f>
        <v>5000000</v>
      </c>
    </row>
    <row r="51" customFormat="false" ht="31.35" hidden="false" customHeight="false" outlineLevel="0" collapsed="false">
      <c r="A51" s="42"/>
      <c r="B51" s="76" t="s">
        <v>123</v>
      </c>
      <c r="C51" s="77" t="n">
        <v>5050010780</v>
      </c>
      <c r="D51" s="78"/>
      <c r="E51" s="71" t="n">
        <f aca="false">E52</f>
        <v>5000000</v>
      </c>
      <c r="F51" s="71" t="n">
        <f aca="false">F52</f>
        <v>5000000</v>
      </c>
    </row>
    <row r="52" customFormat="false" ht="31.35" hidden="false" customHeight="false" outlineLevel="0" collapsed="false">
      <c r="A52" s="42"/>
      <c r="B52" s="76" t="s">
        <v>105</v>
      </c>
      <c r="C52" s="77" t="n">
        <v>5050010780</v>
      </c>
      <c r="D52" s="78" t="s">
        <v>106</v>
      </c>
      <c r="E52" s="71" t="n">
        <f aca="false">'приложение 11'!I65</f>
        <v>5000000</v>
      </c>
      <c r="F52" s="71" t="n">
        <f aca="false">'приложение 11'!U65</f>
        <v>5000000</v>
      </c>
    </row>
    <row r="53" s="66" customFormat="true" ht="31.35" hidden="false" customHeight="false" outlineLevel="0" collapsed="false">
      <c r="A53" s="62" t="s">
        <v>36</v>
      </c>
      <c r="B53" s="62" t="s">
        <v>124</v>
      </c>
      <c r="C53" s="67" t="n">
        <v>5100000000</v>
      </c>
      <c r="D53" s="79"/>
      <c r="E53" s="69" t="n">
        <f aca="false">E54</f>
        <v>20000000</v>
      </c>
      <c r="F53" s="69" t="n">
        <f aca="false">F54</f>
        <v>20000000</v>
      </c>
    </row>
    <row r="54" customFormat="false" ht="46.15" hidden="false" customHeight="false" outlineLevel="0" collapsed="false">
      <c r="A54" s="42"/>
      <c r="B54" s="76" t="s">
        <v>125</v>
      </c>
      <c r="C54" s="77" t="n">
        <v>5110000000</v>
      </c>
      <c r="D54" s="78"/>
      <c r="E54" s="71" t="n">
        <f aca="false">E55</f>
        <v>20000000</v>
      </c>
      <c r="F54" s="71" t="n">
        <f aca="false">F55</f>
        <v>20000000</v>
      </c>
    </row>
    <row r="55" customFormat="false" ht="31.35" hidden="false" customHeight="false" outlineLevel="0" collapsed="false">
      <c r="A55" s="42"/>
      <c r="B55" s="76" t="s">
        <v>126</v>
      </c>
      <c r="C55" s="77" t="s">
        <v>127</v>
      </c>
      <c r="D55" s="78"/>
      <c r="E55" s="71" t="n">
        <f aca="false">E56</f>
        <v>20000000</v>
      </c>
      <c r="F55" s="71" t="n">
        <f aca="false">F56</f>
        <v>20000000</v>
      </c>
    </row>
    <row r="56" customFormat="false" ht="17.35" hidden="false" customHeight="false" outlineLevel="0" collapsed="false">
      <c r="A56" s="42"/>
      <c r="B56" s="76" t="s">
        <v>128</v>
      </c>
      <c r="C56" s="77" t="s">
        <v>127</v>
      </c>
      <c r="D56" s="78" t="s">
        <v>129</v>
      </c>
      <c r="E56" s="71" t="n">
        <f aca="false">'приложение 11'!I238</f>
        <v>20000000</v>
      </c>
      <c r="F56" s="71" t="n">
        <f aca="false">'приложение 11'!U238</f>
        <v>20000000</v>
      </c>
    </row>
    <row r="57" s="66" customFormat="true" ht="31.35" hidden="false" customHeight="false" outlineLevel="0" collapsed="false">
      <c r="A57" s="62" t="s">
        <v>44</v>
      </c>
      <c r="B57" s="62" t="s">
        <v>130</v>
      </c>
      <c r="C57" s="67" t="n">
        <v>5200000000</v>
      </c>
      <c r="D57" s="79"/>
      <c r="E57" s="69" t="n">
        <f aca="false">E58+E63+E73+E79+E89+E94+E84+E68</f>
        <v>230633300</v>
      </c>
      <c r="F57" s="69" t="n">
        <f aca="false">F58+F63+F73+F79+F89+F94+F84+F68</f>
        <v>227437600</v>
      </c>
    </row>
    <row r="58" customFormat="false" ht="17.35" hidden="false" customHeight="false" outlineLevel="0" collapsed="false">
      <c r="A58" s="42"/>
      <c r="B58" s="42" t="s">
        <v>131</v>
      </c>
      <c r="C58" s="49" t="n">
        <v>5210000000</v>
      </c>
      <c r="D58" s="70"/>
      <c r="E58" s="71" t="n">
        <f aca="false">E59</f>
        <v>113947400</v>
      </c>
      <c r="F58" s="71" t="n">
        <f aca="false">F59</f>
        <v>112316700</v>
      </c>
    </row>
    <row r="59" customFormat="false" ht="31.35" hidden="false" customHeight="false" outlineLevel="0" collapsed="false">
      <c r="A59" s="42"/>
      <c r="B59" s="72" t="s">
        <v>132</v>
      </c>
      <c r="C59" s="49" t="n">
        <v>5210000590</v>
      </c>
      <c r="D59" s="70"/>
      <c r="E59" s="71" t="n">
        <f aca="false">E60+E61+E62</f>
        <v>113947400</v>
      </c>
      <c r="F59" s="71" t="n">
        <f aca="false">F60+F61+F62</f>
        <v>112316700</v>
      </c>
    </row>
    <row r="60" customFormat="false" ht="76.6" hidden="false" customHeight="false" outlineLevel="0" collapsed="false">
      <c r="A60" s="42"/>
      <c r="B60" s="42" t="s">
        <v>102</v>
      </c>
      <c r="C60" s="49" t="n">
        <v>5210000590</v>
      </c>
      <c r="D60" s="70" t="s">
        <v>103</v>
      </c>
      <c r="E60" s="71" t="n">
        <f aca="false">'приложение 11'!I198+'приложение 11'!I69</f>
        <v>99092000</v>
      </c>
      <c r="F60" s="71" t="n">
        <f aca="false">'приложение 11'!U198+'приложение 11'!U69</f>
        <v>97456300</v>
      </c>
    </row>
    <row r="61" customFormat="false" ht="31.35" hidden="false" customHeight="false" outlineLevel="0" collapsed="false">
      <c r="A61" s="42"/>
      <c r="B61" s="42" t="s">
        <v>105</v>
      </c>
      <c r="C61" s="49" t="n">
        <v>5210000590</v>
      </c>
      <c r="D61" s="70" t="s">
        <v>106</v>
      </c>
      <c r="E61" s="71" t="n">
        <f aca="false">'приложение 11'!I199+'приложение 11'!I70</f>
        <v>14730600</v>
      </c>
      <c r="F61" s="71" t="n">
        <f aca="false">'приложение 11'!U199+'приложение 11'!U70</f>
        <v>14740300</v>
      </c>
    </row>
    <row r="62" customFormat="false" ht="17.35" hidden="false" customHeight="false" outlineLevel="0" collapsed="false">
      <c r="A62" s="42"/>
      <c r="B62" s="42" t="s">
        <v>108</v>
      </c>
      <c r="C62" s="49" t="n">
        <v>5210000590</v>
      </c>
      <c r="D62" s="70" t="s">
        <v>109</v>
      </c>
      <c r="E62" s="71" t="n">
        <f aca="false">'приложение 11'!I200+'приложение 11'!I71</f>
        <v>124800</v>
      </c>
      <c r="F62" s="71" t="n">
        <f aca="false">'приложение 11'!U200+'приложение 11'!U71</f>
        <v>120100</v>
      </c>
    </row>
    <row r="63" customFormat="false" ht="17.35" hidden="false" customHeight="false" outlineLevel="0" collapsed="false">
      <c r="A63" s="42"/>
      <c r="B63" s="80" t="s">
        <v>133</v>
      </c>
      <c r="C63" s="49" t="n">
        <v>5220000000</v>
      </c>
      <c r="D63" s="70"/>
      <c r="E63" s="71" t="n">
        <f aca="false">E64</f>
        <v>25470700</v>
      </c>
      <c r="F63" s="71" t="n">
        <f aca="false">F64</f>
        <v>24210800</v>
      </c>
    </row>
    <row r="64" customFormat="false" ht="31.35" hidden="false" customHeight="false" outlineLevel="0" collapsed="false">
      <c r="A64" s="42"/>
      <c r="B64" s="72" t="s">
        <v>132</v>
      </c>
      <c r="C64" s="49" t="n">
        <v>5220000590</v>
      </c>
      <c r="D64" s="70"/>
      <c r="E64" s="71" t="n">
        <f aca="false">E65+E66+E67</f>
        <v>25470700</v>
      </c>
      <c r="F64" s="71" t="n">
        <f aca="false">F65+F66+F67</f>
        <v>24210800</v>
      </c>
    </row>
    <row r="65" customFormat="false" ht="76.6" hidden="false" customHeight="false" outlineLevel="0" collapsed="false">
      <c r="A65" s="42"/>
      <c r="B65" s="42" t="s">
        <v>102</v>
      </c>
      <c r="C65" s="49" t="n">
        <v>5220000590</v>
      </c>
      <c r="D65" s="70" t="s">
        <v>103</v>
      </c>
      <c r="E65" s="71" t="n">
        <f aca="false">'приложение 11'!I74</f>
        <v>14029500</v>
      </c>
      <c r="F65" s="71" t="n">
        <f aca="false">'приложение 11'!U74</f>
        <v>13495600</v>
      </c>
    </row>
    <row r="66" customFormat="false" ht="31.35" hidden="false" customHeight="false" outlineLevel="0" collapsed="false">
      <c r="A66" s="42"/>
      <c r="B66" s="42" t="s">
        <v>105</v>
      </c>
      <c r="C66" s="49" t="n">
        <v>5220000590</v>
      </c>
      <c r="D66" s="70" t="s">
        <v>106</v>
      </c>
      <c r="E66" s="71" t="n">
        <f aca="false">'приложение 11'!I75</f>
        <v>11315700</v>
      </c>
      <c r="F66" s="71" t="n">
        <f aca="false">'приложение 11'!U75</f>
        <v>10594400</v>
      </c>
    </row>
    <row r="67" customFormat="false" ht="17.35" hidden="false" customHeight="false" outlineLevel="0" collapsed="false">
      <c r="A67" s="42"/>
      <c r="B67" s="42" t="s">
        <v>108</v>
      </c>
      <c r="C67" s="49" t="n">
        <v>5220000590</v>
      </c>
      <c r="D67" s="70" t="s">
        <v>109</v>
      </c>
      <c r="E67" s="71" t="n">
        <f aca="false">'приложение 11'!I76</f>
        <v>125500</v>
      </c>
      <c r="F67" s="71" t="n">
        <f aca="false">'приложение 11'!U76</f>
        <v>120800</v>
      </c>
    </row>
    <row r="68" customFormat="false" ht="17.35" hidden="false" customHeight="false" outlineLevel="0" collapsed="false">
      <c r="A68" s="42"/>
      <c r="B68" s="76" t="s">
        <v>134</v>
      </c>
      <c r="C68" s="77" t="n">
        <v>5230000000</v>
      </c>
      <c r="D68" s="78"/>
      <c r="E68" s="71" t="n">
        <f aca="false">E69</f>
        <v>5876800</v>
      </c>
      <c r="F68" s="71" t="n">
        <f aca="false">F69</f>
        <v>5653100</v>
      </c>
    </row>
    <row r="69" customFormat="false" ht="31.35" hidden="false" customHeight="false" outlineLevel="0" collapsed="false">
      <c r="A69" s="42"/>
      <c r="B69" s="76" t="s">
        <v>132</v>
      </c>
      <c r="C69" s="77" t="n">
        <v>5230000590</v>
      </c>
      <c r="D69" s="78"/>
      <c r="E69" s="71" t="n">
        <f aca="false">E70+E71+E72</f>
        <v>5876800</v>
      </c>
      <c r="F69" s="71" t="n">
        <f aca="false">F70+F71+F72</f>
        <v>5653100</v>
      </c>
    </row>
    <row r="70" customFormat="false" ht="76.6" hidden="false" customHeight="false" outlineLevel="0" collapsed="false">
      <c r="A70" s="42"/>
      <c r="B70" s="76" t="s">
        <v>102</v>
      </c>
      <c r="C70" s="77" t="n">
        <v>5230000590</v>
      </c>
      <c r="D70" s="78" t="s">
        <v>103</v>
      </c>
      <c r="E70" s="71" t="n">
        <f aca="false">'приложение 11'!I79</f>
        <v>5311900</v>
      </c>
      <c r="F70" s="71" t="n">
        <f aca="false">'приложение 11'!U79</f>
        <v>5109600</v>
      </c>
    </row>
    <row r="71" customFormat="false" ht="31.35" hidden="false" customHeight="false" outlineLevel="0" collapsed="false">
      <c r="A71" s="42"/>
      <c r="B71" s="76" t="s">
        <v>105</v>
      </c>
      <c r="C71" s="77" t="n">
        <v>5230000590</v>
      </c>
      <c r="D71" s="78" t="s">
        <v>106</v>
      </c>
      <c r="E71" s="71" t="n">
        <f aca="false">'приложение 11'!I80</f>
        <v>370900</v>
      </c>
      <c r="F71" s="71" t="n">
        <f aca="false">'приложение 11'!U80</f>
        <v>356900</v>
      </c>
    </row>
    <row r="72" customFormat="false" ht="17.35" hidden="false" customHeight="false" outlineLevel="0" collapsed="false">
      <c r="A72" s="42"/>
      <c r="B72" s="76" t="s">
        <v>108</v>
      </c>
      <c r="C72" s="77" t="n">
        <v>5230000590</v>
      </c>
      <c r="D72" s="78" t="s">
        <v>109</v>
      </c>
      <c r="E72" s="71" t="n">
        <f aca="false">'приложение 11'!I81</f>
        <v>194000</v>
      </c>
      <c r="F72" s="71" t="n">
        <f aca="false">'приложение 11'!U81</f>
        <v>186600</v>
      </c>
    </row>
    <row r="73" customFormat="false" ht="17.35" hidden="false" customHeight="false" outlineLevel="0" collapsed="false">
      <c r="A73" s="42"/>
      <c r="B73" s="72" t="s">
        <v>135</v>
      </c>
      <c r="C73" s="49" t="n">
        <v>5240000000</v>
      </c>
      <c r="D73" s="70"/>
      <c r="E73" s="71" t="n">
        <f aca="false">E74</f>
        <v>32524100</v>
      </c>
      <c r="F73" s="71" t="n">
        <f aca="false">F74</f>
        <v>31742800</v>
      </c>
    </row>
    <row r="74" customFormat="false" ht="31.35" hidden="false" customHeight="false" outlineLevel="0" collapsed="false">
      <c r="A74" s="42"/>
      <c r="B74" s="72" t="s">
        <v>132</v>
      </c>
      <c r="C74" s="49" t="n">
        <v>5240000590</v>
      </c>
      <c r="D74" s="70"/>
      <c r="E74" s="71" t="n">
        <f aca="false">E75+E76+E78+E77</f>
        <v>32524100</v>
      </c>
      <c r="F74" s="71" t="n">
        <f aca="false">F75+F76+F78+F77</f>
        <v>31742800</v>
      </c>
    </row>
    <row r="75" customFormat="false" ht="76.6" hidden="false" customHeight="false" outlineLevel="0" collapsed="false">
      <c r="A75" s="42"/>
      <c r="B75" s="42" t="s">
        <v>102</v>
      </c>
      <c r="C75" s="49" t="n">
        <v>5240000590</v>
      </c>
      <c r="D75" s="70" t="s">
        <v>103</v>
      </c>
      <c r="E75" s="71" t="n">
        <f aca="false">'приложение 11'!I105</f>
        <v>18867600</v>
      </c>
      <c r="F75" s="71" t="n">
        <f aca="false">'приложение 11'!U105</f>
        <v>18149200</v>
      </c>
    </row>
    <row r="76" customFormat="false" ht="31.35" hidden="false" customHeight="false" outlineLevel="0" collapsed="false">
      <c r="A76" s="42"/>
      <c r="B76" s="42" t="s">
        <v>105</v>
      </c>
      <c r="C76" s="49" t="n">
        <v>5240000590</v>
      </c>
      <c r="D76" s="70" t="s">
        <v>106</v>
      </c>
      <c r="E76" s="71" t="n">
        <f aca="false">'приложение 11'!I106</f>
        <v>1637400</v>
      </c>
      <c r="F76" s="71" t="n">
        <f aca="false">'приложение 11'!U106</f>
        <v>1575200</v>
      </c>
    </row>
    <row r="77" customFormat="false" ht="17.35" hidden="false" customHeight="false" outlineLevel="0" collapsed="false">
      <c r="A77" s="42"/>
      <c r="B77" s="42" t="s">
        <v>128</v>
      </c>
      <c r="C77" s="49" t="n">
        <v>5240000590</v>
      </c>
      <c r="D77" s="70" t="s">
        <v>129</v>
      </c>
      <c r="E77" s="71" t="n">
        <f aca="false">'приложение 11'!I107</f>
        <v>12000000</v>
      </c>
      <c r="F77" s="71" t="n">
        <f aca="false">'приложение 11'!U107</f>
        <v>12000000</v>
      </c>
    </row>
    <row r="78" customFormat="false" ht="17.35" hidden="false" customHeight="false" outlineLevel="0" collapsed="false">
      <c r="A78" s="42"/>
      <c r="B78" s="42" t="s">
        <v>108</v>
      </c>
      <c r="C78" s="49" t="n">
        <v>5240000590</v>
      </c>
      <c r="D78" s="70" t="s">
        <v>109</v>
      </c>
      <c r="E78" s="71" t="n">
        <f aca="false">'приложение 11'!I108</f>
        <v>19100</v>
      </c>
      <c r="F78" s="71" t="n">
        <f aca="false">'приложение 11'!U108</f>
        <v>18400</v>
      </c>
    </row>
    <row r="79" customFormat="false" ht="17.35" hidden="false" customHeight="false" outlineLevel="0" collapsed="false">
      <c r="A79" s="42"/>
      <c r="B79" s="42" t="s">
        <v>136</v>
      </c>
      <c r="C79" s="49" t="n">
        <v>5250000000</v>
      </c>
      <c r="D79" s="74"/>
      <c r="E79" s="71" t="n">
        <f aca="false">E80</f>
        <v>25693200</v>
      </c>
      <c r="F79" s="71" t="n">
        <f aca="false">F80</f>
        <v>24714900</v>
      </c>
    </row>
    <row r="80" customFormat="false" ht="31.35" hidden="false" customHeight="false" outlineLevel="0" collapsed="false">
      <c r="A80" s="42"/>
      <c r="B80" s="42" t="s">
        <v>132</v>
      </c>
      <c r="C80" s="49" t="n">
        <v>5250000590</v>
      </c>
      <c r="D80" s="74"/>
      <c r="E80" s="71" t="n">
        <f aca="false">E81+E82+E83</f>
        <v>25693200</v>
      </c>
      <c r="F80" s="71" t="n">
        <f aca="false">F81+F82+F83</f>
        <v>24714900</v>
      </c>
    </row>
    <row r="81" customFormat="false" ht="76.6" hidden="false" customHeight="false" outlineLevel="0" collapsed="false">
      <c r="A81" s="42"/>
      <c r="B81" s="42" t="s">
        <v>102</v>
      </c>
      <c r="C81" s="49" t="n">
        <v>5250000590</v>
      </c>
      <c r="D81" s="74" t="n">
        <v>100</v>
      </c>
      <c r="E81" s="71" t="n">
        <f aca="false">'приложение 11'!I406+'приложение 11'!I482</f>
        <v>21827900</v>
      </c>
      <c r="F81" s="71" t="n">
        <f aca="false">'приложение 11'!U406+'приложение 11'!U482</f>
        <v>20996900</v>
      </c>
    </row>
    <row r="82" customFormat="false" ht="31.35" hidden="false" customHeight="false" outlineLevel="0" collapsed="false">
      <c r="A82" s="42"/>
      <c r="B82" s="42" t="s">
        <v>105</v>
      </c>
      <c r="C82" s="49" t="n">
        <v>5250000590</v>
      </c>
      <c r="D82" s="74" t="n">
        <v>200</v>
      </c>
      <c r="E82" s="71" t="n">
        <f aca="false">'приложение 11'!I407+'приложение 11'!I483</f>
        <v>3843900</v>
      </c>
      <c r="F82" s="71" t="n">
        <f aca="false">'приложение 11'!U407+'приложение 11'!U483</f>
        <v>3697400</v>
      </c>
    </row>
    <row r="83" customFormat="false" ht="17.35" hidden="false" customHeight="false" outlineLevel="0" collapsed="false">
      <c r="A83" s="42"/>
      <c r="B83" s="42" t="s">
        <v>108</v>
      </c>
      <c r="C83" s="49" t="n">
        <v>5250000590</v>
      </c>
      <c r="D83" s="74" t="n">
        <v>800</v>
      </c>
      <c r="E83" s="71" t="n">
        <f aca="false">'приложение 11'!I408+'приложение 11'!I484</f>
        <v>21400</v>
      </c>
      <c r="F83" s="71" t="n">
        <f aca="false">'приложение 11'!U408+'приложение 11'!U484</f>
        <v>20600</v>
      </c>
    </row>
    <row r="84" customFormat="false" ht="17.35" hidden="false" customHeight="false" outlineLevel="0" collapsed="false">
      <c r="A84" s="42"/>
      <c r="B84" s="42" t="s">
        <v>137</v>
      </c>
      <c r="C84" s="49" t="n">
        <v>5260000000</v>
      </c>
      <c r="D84" s="70"/>
      <c r="E84" s="71" t="n">
        <f aca="false">E85</f>
        <v>11815700</v>
      </c>
      <c r="F84" s="71" t="n">
        <f aca="false">F85</f>
        <v>14076600</v>
      </c>
    </row>
    <row r="85" customFormat="false" ht="31.35" hidden="false" customHeight="false" outlineLevel="0" collapsed="false">
      <c r="A85" s="42"/>
      <c r="B85" s="42" t="s">
        <v>132</v>
      </c>
      <c r="C85" s="49" t="n">
        <v>5260000590</v>
      </c>
      <c r="D85" s="70"/>
      <c r="E85" s="71" t="n">
        <f aca="false">E86+E87+E88</f>
        <v>11815700</v>
      </c>
      <c r="F85" s="71" t="n">
        <f aca="false">F86+F87+F88</f>
        <v>14076600</v>
      </c>
    </row>
    <row r="86" customFormat="false" ht="76.6" hidden="false" customHeight="false" outlineLevel="0" collapsed="false">
      <c r="A86" s="42"/>
      <c r="B86" s="42" t="s">
        <v>102</v>
      </c>
      <c r="C86" s="49" t="n">
        <v>5260000590</v>
      </c>
      <c r="D86" s="70" t="s">
        <v>103</v>
      </c>
      <c r="E86" s="71" t="n">
        <f aca="false">'приложение 11'!I84</f>
        <v>9951300</v>
      </c>
      <c r="F86" s="71" t="n">
        <f aca="false">'приложение 11'!U84</f>
        <v>12129200</v>
      </c>
    </row>
    <row r="87" customFormat="false" ht="31.35" hidden="false" customHeight="false" outlineLevel="0" collapsed="false">
      <c r="A87" s="42"/>
      <c r="B87" s="42" t="s">
        <v>105</v>
      </c>
      <c r="C87" s="49" t="n">
        <v>5260000590</v>
      </c>
      <c r="D87" s="70" t="s">
        <v>106</v>
      </c>
      <c r="E87" s="71" t="n">
        <f aca="false">'приложение 11'!I85</f>
        <v>1420400</v>
      </c>
      <c r="F87" s="71" t="n">
        <f aca="false">'приложение 11'!U85</f>
        <v>1520300</v>
      </c>
    </row>
    <row r="88" customFormat="false" ht="17.35" hidden="false" customHeight="false" outlineLevel="0" collapsed="false">
      <c r="A88" s="42"/>
      <c r="B88" s="42" t="s">
        <v>108</v>
      </c>
      <c r="C88" s="49" t="n">
        <v>5260000590</v>
      </c>
      <c r="D88" s="70" t="s">
        <v>109</v>
      </c>
      <c r="E88" s="71" t="n">
        <f aca="false">'приложение 11'!I86</f>
        <v>444000</v>
      </c>
      <c r="F88" s="71" t="n">
        <f aca="false">'приложение 11'!U86</f>
        <v>427100</v>
      </c>
    </row>
    <row r="89" customFormat="false" ht="17.35" hidden="false" customHeight="false" outlineLevel="0" collapsed="false">
      <c r="A89" s="42"/>
      <c r="B89" s="42" t="s">
        <v>138</v>
      </c>
      <c r="C89" s="49" t="n">
        <v>5270000000</v>
      </c>
      <c r="D89" s="74"/>
      <c r="E89" s="71" t="n">
        <f aca="false">E90</f>
        <v>12093100</v>
      </c>
      <c r="F89" s="71" t="n">
        <f aca="false">F90</f>
        <v>11632800</v>
      </c>
    </row>
    <row r="90" customFormat="false" ht="31.35" hidden="false" customHeight="false" outlineLevel="0" collapsed="false">
      <c r="A90" s="42"/>
      <c r="B90" s="42" t="s">
        <v>132</v>
      </c>
      <c r="C90" s="49" t="n">
        <v>5270000590</v>
      </c>
      <c r="D90" s="74"/>
      <c r="E90" s="71" t="n">
        <f aca="false">E91+E92+E93</f>
        <v>12093100</v>
      </c>
      <c r="F90" s="71" t="n">
        <f aca="false">F91+F92+F93</f>
        <v>11632800</v>
      </c>
    </row>
    <row r="91" customFormat="false" ht="76.6" hidden="false" customHeight="false" outlineLevel="0" collapsed="false">
      <c r="A91" s="42"/>
      <c r="B91" s="42" t="s">
        <v>102</v>
      </c>
      <c r="C91" s="49" t="n">
        <v>5270000590</v>
      </c>
      <c r="D91" s="74" t="n">
        <v>100</v>
      </c>
      <c r="E91" s="71" t="n">
        <f aca="false">'приложение 11'!I543</f>
        <v>10385300</v>
      </c>
      <c r="F91" s="71" t="n">
        <f aca="false">'приложение 11'!U543</f>
        <v>9989900</v>
      </c>
    </row>
    <row r="92" customFormat="false" ht="31.35" hidden="false" customHeight="false" outlineLevel="0" collapsed="false">
      <c r="A92" s="42"/>
      <c r="B92" s="42" t="s">
        <v>105</v>
      </c>
      <c r="C92" s="49" t="n">
        <v>5270000590</v>
      </c>
      <c r="D92" s="74" t="n">
        <v>200</v>
      </c>
      <c r="E92" s="71" t="n">
        <f aca="false">'приложение 11'!I544</f>
        <v>1704000</v>
      </c>
      <c r="F92" s="71" t="n">
        <f aca="false">'приложение 11'!U544</f>
        <v>1639200</v>
      </c>
    </row>
    <row r="93" customFormat="false" ht="17.35" hidden="false" customHeight="false" outlineLevel="0" collapsed="false">
      <c r="A93" s="42"/>
      <c r="B93" s="42" t="s">
        <v>108</v>
      </c>
      <c r="C93" s="49" t="n">
        <v>5270000590</v>
      </c>
      <c r="D93" s="74" t="n">
        <v>800</v>
      </c>
      <c r="E93" s="71" t="n">
        <f aca="false">'приложение 11'!I545</f>
        <v>3800</v>
      </c>
      <c r="F93" s="71" t="n">
        <f aca="false">'приложение 11'!U545</f>
        <v>3700</v>
      </c>
    </row>
    <row r="94" customFormat="false" ht="47.05" hidden="false" customHeight="false" outlineLevel="0" collapsed="false">
      <c r="A94" s="42"/>
      <c r="B94" s="42" t="s">
        <v>139</v>
      </c>
      <c r="C94" s="49" t="n">
        <v>5280000000</v>
      </c>
      <c r="D94" s="70"/>
      <c r="E94" s="71" t="n">
        <f aca="false">E95</f>
        <v>3212300</v>
      </c>
      <c r="F94" s="71" t="n">
        <f aca="false">F95</f>
        <v>3089900</v>
      </c>
    </row>
    <row r="95" customFormat="false" ht="31.35" hidden="false" customHeight="false" outlineLevel="0" collapsed="false">
      <c r="A95" s="42"/>
      <c r="B95" s="42" t="s">
        <v>140</v>
      </c>
      <c r="C95" s="49" t="n">
        <v>5280000590</v>
      </c>
      <c r="D95" s="70"/>
      <c r="E95" s="71" t="n">
        <f aca="false">E96+E97+E98</f>
        <v>3212300</v>
      </c>
      <c r="F95" s="71" t="n">
        <f aca="false">F96+F97+F98</f>
        <v>3089900</v>
      </c>
    </row>
    <row r="96" customFormat="false" ht="76.6" hidden="false" customHeight="false" outlineLevel="0" collapsed="false">
      <c r="A96" s="42"/>
      <c r="B96" s="42" t="s">
        <v>102</v>
      </c>
      <c r="C96" s="49" t="n">
        <v>5280000590</v>
      </c>
      <c r="D96" s="70" t="s">
        <v>103</v>
      </c>
      <c r="E96" s="71" t="n">
        <f aca="false">'приложение 11'!I548</f>
        <v>3035500</v>
      </c>
      <c r="F96" s="71" t="n">
        <f aca="false">'приложение 11'!U548</f>
        <v>2919900</v>
      </c>
    </row>
    <row r="97" customFormat="false" ht="31.35" hidden="false" customHeight="false" outlineLevel="0" collapsed="false">
      <c r="A97" s="42"/>
      <c r="B97" s="42" t="s">
        <v>105</v>
      </c>
      <c r="C97" s="49" t="n">
        <v>5280000590</v>
      </c>
      <c r="D97" s="70" t="s">
        <v>106</v>
      </c>
      <c r="E97" s="71" t="n">
        <f aca="false">'приложение 11'!I549</f>
        <v>176000</v>
      </c>
      <c r="F97" s="71" t="n">
        <f aca="false">'приложение 11'!U549</f>
        <v>169300</v>
      </c>
    </row>
    <row r="98" customFormat="false" ht="17.35" hidden="false" customHeight="false" outlineLevel="0" collapsed="false">
      <c r="A98" s="42"/>
      <c r="B98" s="42" t="s">
        <v>108</v>
      </c>
      <c r="C98" s="49" t="n">
        <v>5280000590</v>
      </c>
      <c r="D98" s="70" t="s">
        <v>109</v>
      </c>
      <c r="E98" s="71" t="n">
        <f aca="false">'приложение 11'!I550</f>
        <v>800</v>
      </c>
      <c r="F98" s="71" t="n">
        <f aca="false">'приложение 11'!U550</f>
        <v>700</v>
      </c>
    </row>
    <row r="99" s="66" customFormat="true" ht="47.05" hidden="false" customHeight="false" outlineLevel="0" collapsed="false">
      <c r="A99" s="62" t="s">
        <v>52</v>
      </c>
      <c r="B99" s="62" t="s">
        <v>141</v>
      </c>
      <c r="C99" s="67" t="n">
        <v>5300000000</v>
      </c>
      <c r="D99" s="79"/>
      <c r="E99" s="69" t="n">
        <f aca="false">E100</f>
        <v>551500</v>
      </c>
      <c r="F99" s="69" t="n">
        <f aca="false">F100</f>
        <v>0</v>
      </c>
    </row>
    <row r="100" customFormat="false" ht="17.35" hidden="false" customHeight="false" outlineLevel="0" collapsed="false">
      <c r="A100" s="42"/>
      <c r="B100" s="72" t="s">
        <v>142</v>
      </c>
      <c r="C100" s="49" t="n">
        <v>5310000000</v>
      </c>
      <c r="D100" s="70"/>
      <c r="E100" s="71" t="n">
        <f aca="false">E101</f>
        <v>551500</v>
      </c>
      <c r="F100" s="71" t="n">
        <f aca="false">F101</f>
        <v>0</v>
      </c>
    </row>
    <row r="101" customFormat="false" ht="17.35" hidden="false" customHeight="false" outlineLevel="0" collapsed="false">
      <c r="A101" s="42"/>
      <c r="B101" s="76" t="s">
        <v>143</v>
      </c>
      <c r="C101" s="77" t="n">
        <v>5310010350</v>
      </c>
      <c r="D101" s="78"/>
      <c r="E101" s="71" t="n">
        <f aca="false">E102+E103</f>
        <v>551500</v>
      </c>
      <c r="F101" s="71" t="n">
        <f aca="false">F102+F103</f>
        <v>0</v>
      </c>
    </row>
    <row r="102" customFormat="false" ht="76.6" hidden="true" customHeight="false" outlineLevel="0" collapsed="false">
      <c r="A102" s="42"/>
      <c r="B102" s="76" t="s">
        <v>102</v>
      </c>
      <c r="C102" s="77" t="n">
        <v>5310010350</v>
      </c>
      <c r="D102" s="78" t="s">
        <v>103</v>
      </c>
      <c r="E102" s="71" t="n">
        <f aca="false">'приложение 11'!I554</f>
        <v>0</v>
      </c>
      <c r="F102" s="71" t="n">
        <f aca="false">'приложение 11'!U554</f>
        <v>0</v>
      </c>
    </row>
    <row r="103" customFormat="false" ht="31.35" hidden="false" customHeight="false" outlineLevel="0" collapsed="false">
      <c r="A103" s="42"/>
      <c r="B103" s="76" t="s">
        <v>105</v>
      </c>
      <c r="C103" s="77" t="n">
        <v>5310010350</v>
      </c>
      <c r="D103" s="78" t="s">
        <v>106</v>
      </c>
      <c r="E103" s="71" t="n">
        <f aca="false">'приложение 11'!I555</f>
        <v>551500</v>
      </c>
      <c r="F103" s="71" t="n">
        <f aca="false">'приложение 11'!U555</f>
        <v>0</v>
      </c>
    </row>
    <row r="104" s="66" customFormat="true" ht="31.35" hidden="false" customHeight="false" outlineLevel="0" collapsed="false">
      <c r="A104" s="62" t="s">
        <v>55</v>
      </c>
      <c r="B104" s="62" t="s">
        <v>144</v>
      </c>
      <c r="C104" s="67" t="n">
        <v>5400000000</v>
      </c>
      <c r="D104" s="81"/>
      <c r="E104" s="69" t="n">
        <f aca="false">E105</f>
        <v>95598800</v>
      </c>
      <c r="F104" s="69" t="n">
        <f aca="false">F105</f>
        <v>99270900</v>
      </c>
    </row>
    <row r="105" customFormat="false" ht="17.35" hidden="false" customHeight="false" outlineLevel="0" collapsed="false">
      <c r="A105" s="42"/>
      <c r="B105" s="42" t="s">
        <v>145</v>
      </c>
      <c r="C105" s="49" t="n">
        <v>5410000000</v>
      </c>
      <c r="D105" s="70"/>
      <c r="E105" s="71" t="n">
        <f aca="false">E110+E106+E108+E112+E114</f>
        <v>95598800</v>
      </c>
      <c r="F105" s="71" t="n">
        <f aca="false">F110+F106+F108+F112+F114</f>
        <v>99270900</v>
      </c>
    </row>
    <row r="106" customFormat="false" ht="107.05" hidden="false" customHeight="false" outlineLevel="0" collapsed="false">
      <c r="A106" s="42"/>
      <c r="B106" s="76" t="s">
        <v>146</v>
      </c>
      <c r="C106" s="77" t="n">
        <v>5410069100</v>
      </c>
      <c r="D106" s="82"/>
      <c r="E106" s="71" t="n">
        <f aca="false">E107</f>
        <v>54625900</v>
      </c>
      <c r="F106" s="71" t="n">
        <f aca="false">F107</f>
        <v>56811400</v>
      </c>
    </row>
    <row r="107" customFormat="false" ht="31.35" hidden="false" customHeight="false" outlineLevel="0" collapsed="false">
      <c r="A107" s="42"/>
      <c r="B107" s="76" t="s">
        <v>147</v>
      </c>
      <c r="C107" s="77" t="n">
        <v>5410069100</v>
      </c>
      <c r="D107" s="82" t="n">
        <v>300</v>
      </c>
      <c r="E107" s="71" t="n">
        <f aca="false">'приложение 11'!I586</f>
        <v>54625900</v>
      </c>
      <c r="F107" s="71" t="n">
        <f aca="false">'приложение 11'!U586</f>
        <v>56811400</v>
      </c>
    </row>
    <row r="108" customFormat="false" ht="76.6" hidden="false" customHeight="false" outlineLevel="0" collapsed="false">
      <c r="A108" s="42"/>
      <c r="B108" s="76" t="s">
        <v>148</v>
      </c>
      <c r="C108" s="77" t="n">
        <v>5410069110</v>
      </c>
      <c r="D108" s="82"/>
      <c r="E108" s="71" t="n">
        <f aca="false">E109</f>
        <v>205000</v>
      </c>
      <c r="F108" s="71" t="n">
        <f aca="false">F109</f>
        <v>213200</v>
      </c>
    </row>
    <row r="109" customFormat="false" ht="31.35" hidden="false" customHeight="false" outlineLevel="0" collapsed="false">
      <c r="A109" s="42"/>
      <c r="B109" s="76" t="s">
        <v>147</v>
      </c>
      <c r="C109" s="77" t="n">
        <v>5410069110</v>
      </c>
      <c r="D109" s="82" t="n">
        <v>300</v>
      </c>
      <c r="E109" s="71" t="n">
        <f aca="false">'приложение 11'!I588</f>
        <v>205000</v>
      </c>
      <c r="F109" s="71" t="n">
        <f aca="false">'приложение 11'!U588</f>
        <v>213200</v>
      </c>
    </row>
    <row r="110" customFormat="false" ht="120" hidden="false" customHeight="false" outlineLevel="0" collapsed="false">
      <c r="A110" s="42"/>
      <c r="B110" s="76" t="s">
        <v>149</v>
      </c>
      <c r="C110" s="77" t="n">
        <v>5410069120</v>
      </c>
      <c r="D110" s="78"/>
      <c r="E110" s="71" t="n">
        <f aca="false">E111</f>
        <v>284300</v>
      </c>
      <c r="F110" s="71" t="n">
        <f aca="false">F111</f>
        <v>284300</v>
      </c>
    </row>
    <row r="111" customFormat="false" ht="31.35" hidden="false" customHeight="false" outlineLevel="0" collapsed="false">
      <c r="A111" s="42"/>
      <c r="B111" s="76" t="s">
        <v>105</v>
      </c>
      <c r="C111" s="77" t="n">
        <v>5410069120</v>
      </c>
      <c r="D111" s="78" t="s">
        <v>106</v>
      </c>
      <c r="E111" s="71" t="n">
        <f aca="false">'приложение 11'!I580</f>
        <v>284300</v>
      </c>
      <c r="F111" s="71" t="n">
        <f aca="false">'приложение 11'!U580</f>
        <v>284300</v>
      </c>
    </row>
    <row r="112" customFormat="false" ht="76.6" hidden="false" customHeight="false" outlineLevel="0" collapsed="false">
      <c r="A112" s="42"/>
      <c r="B112" s="76" t="s">
        <v>150</v>
      </c>
      <c r="C112" s="77" t="n">
        <v>5410069130</v>
      </c>
      <c r="D112" s="82"/>
      <c r="E112" s="71" t="n">
        <f aca="false">E113</f>
        <v>40278900</v>
      </c>
      <c r="F112" s="71" t="n">
        <f aca="false">F113</f>
        <v>41749900</v>
      </c>
    </row>
    <row r="113" customFormat="false" ht="31.35" hidden="false" customHeight="false" outlineLevel="0" collapsed="false">
      <c r="A113" s="42"/>
      <c r="B113" s="76" t="s">
        <v>147</v>
      </c>
      <c r="C113" s="77" t="n">
        <v>5410069130</v>
      </c>
      <c r="D113" s="82" t="n">
        <v>300</v>
      </c>
      <c r="E113" s="71" t="n">
        <f aca="false">'приложение 11'!I590</f>
        <v>40278900</v>
      </c>
      <c r="F113" s="71" t="n">
        <f aca="false">'приложение 11'!U590</f>
        <v>41749900</v>
      </c>
    </row>
    <row r="114" customFormat="false" ht="91.35" hidden="false" customHeight="false" outlineLevel="0" collapsed="false">
      <c r="A114" s="42"/>
      <c r="B114" s="76" t="s">
        <v>151</v>
      </c>
      <c r="C114" s="77" t="n">
        <v>5410069140</v>
      </c>
      <c r="D114" s="82"/>
      <c r="E114" s="71" t="n">
        <f aca="false">E115</f>
        <v>204700</v>
      </c>
      <c r="F114" s="71" t="n">
        <f aca="false">F115</f>
        <v>212100</v>
      </c>
    </row>
    <row r="115" customFormat="false" ht="31.35" hidden="false" customHeight="false" outlineLevel="0" collapsed="false">
      <c r="A115" s="42"/>
      <c r="B115" s="76" t="s">
        <v>147</v>
      </c>
      <c r="C115" s="77" t="n">
        <v>5410069140</v>
      </c>
      <c r="D115" s="82" t="n">
        <v>300</v>
      </c>
      <c r="E115" s="71" t="n">
        <f aca="false">'приложение 11'!I592</f>
        <v>204700</v>
      </c>
      <c r="F115" s="71" t="n">
        <f aca="false">'приложение 11'!U592</f>
        <v>212100</v>
      </c>
    </row>
    <row r="116" s="66" customFormat="true" ht="61.8" hidden="false" customHeight="false" outlineLevel="0" collapsed="false">
      <c r="A116" s="62" t="s">
        <v>63</v>
      </c>
      <c r="B116" s="62" t="s">
        <v>152</v>
      </c>
      <c r="C116" s="67" t="n">
        <v>5500000000</v>
      </c>
      <c r="D116" s="79"/>
      <c r="E116" s="69" t="n">
        <f aca="false">E117+E120</f>
        <v>18369900</v>
      </c>
      <c r="F116" s="69" t="n">
        <f aca="false">F117+F120</f>
        <v>18369900</v>
      </c>
    </row>
    <row r="117" customFormat="false" ht="17.35" hidden="false" customHeight="false" outlineLevel="0" collapsed="false">
      <c r="A117" s="42"/>
      <c r="B117" s="76" t="s">
        <v>153</v>
      </c>
      <c r="C117" s="77" t="n">
        <v>5510000000</v>
      </c>
      <c r="D117" s="78"/>
      <c r="E117" s="71" t="n">
        <f aca="false">E118</f>
        <v>17683800</v>
      </c>
      <c r="F117" s="71" t="n">
        <f aca="false">F118</f>
        <v>17683800</v>
      </c>
    </row>
    <row r="118" customFormat="false" ht="121.8" hidden="false" customHeight="false" outlineLevel="0" collapsed="false">
      <c r="A118" s="42"/>
      <c r="B118" s="76" t="s">
        <v>154</v>
      </c>
      <c r="C118" s="77" t="n">
        <v>5510060912</v>
      </c>
      <c r="D118" s="78"/>
      <c r="E118" s="71" t="n">
        <f aca="false">E119</f>
        <v>17683800</v>
      </c>
      <c r="F118" s="71" t="n">
        <f aca="false">F119</f>
        <v>17683800</v>
      </c>
    </row>
    <row r="119" customFormat="false" ht="17.35" hidden="false" customHeight="false" outlineLevel="0" collapsed="false">
      <c r="A119" s="42"/>
      <c r="B119" s="76" t="s">
        <v>108</v>
      </c>
      <c r="C119" s="77" t="n">
        <v>5510060912</v>
      </c>
      <c r="D119" s="78" t="s">
        <v>109</v>
      </c>
      <c r="E119" s="71" t="n">
        <f aca="false">'приложение 11'!I276</f>
        <v>17683800</v>
      </c>
      <c r="F119" s="71" t="n">
        <f aca="false">'приложение 11'!U276</f>
        <v>17683800</v>
      </c>
    </row>
    <row r="120" customFormat="false" ht="31.35" hidden="false" customHeight="false" outlineLevel="0" collapsed="false">
      <c r="A120" s="42"/>
      <c r="B120" s="76" t="s">
        <v>155</v>
      </c>
      <c r="C120" s="77" t="n">
        <v>5520000000</v>
      </c>
      <c r="D120" s="78"/>
      <c r="E120" s="71" t="n">
        <f aca="false">E121</f>
        <v>686100</v>
      </c>
      <c r="F120" s="71" t="n">
        <f aca="false">F121</f>
        <v>686100</v>
      </c>
    </row>
    <row r="121" customFormat="false" ht="136.6" hidden="false" customHeight="false" outlineLevel="0" collapsed="false">
      <c r="A121" s="42"/>
      <c r="B121" s="76" t="s">
        <v>156</v>
      </c>
      <c r="C121" s="77" t="n">
        <v>5520061650</v>
      </c>
      <c r="D121" s="78"/>
      <c r="E121" s="71" t="n">
        <f aca="false">E122</f>
        <v>686100</v>
      </c>
      <c r="F121" s="71" t="n">
        <f aca="false">F122</f>
        <v>686100</v>
      </c>
    </row>
    <row r="122" customFormat="false" ht="31.35" hidden="false" customHeight="false" outlineLevel="0" collapsed="false">
      <c r="A122" s="42"/>
      <c r="B122" s="76" t="s">
        <v>105</v>
      </c>
      <c r="C122" s="77" t="n">
        <v>5520061650</v>
      </c>
      <c r="D122" s="78" t="s">
        <v>106</v>
      </c>
      <c r="E122" s="71" t="n">
        <f aca="false">'приложение 11'!I279</f>
        <v>686100</v>
      </c>
      <c r="F122" s="71" t="n">
        <f aca="false">'приложение 11'!U279</f>
        <v>686100</v>
      </c>
    </row>
    <row r="123" s="66" customFormat="true" ht="31.35" hidden="false" customHeight="false" outlineLevel="0" collapsed="false">
      <c r="A123" s="62"/>
      <c r="B123" s="83" t="s">
        <v>157</v>
      </c>
      <c r="C123" s="84" t="n">
        <v>5600000000</v>
      </c>
      <c r="D123" s="85"/>
      <c r="E123" s="69" t="n">
        <f aca="false">E124</f>
        <v>520000</v>
      </c>
      <c r="F123" s="69" t="n">
        <f aca="false">F124</f>
        <v>520000</v>
      </c>
    </row>
    <row r="124" customFormat="false" ht="47.05" hidden="false" customHeight="false" outlineLevel="0" collapsed="false">
      <c r="A124" s="42"/>
      <c r="B124" s="76" t="s">
        <v>158</v>
      </c>
      <c r="C124" s="77" t="n">
        <v>5610000000</v>
      </c>
      <c r="D124" s="78"/>
      <c r="E124" s="71" t="n">
        <f aca="false">E125</f>
        <v>520000</v>
      </c>
      <c r="F124" s="71" t="n">
        <f aca="false">F125</f>
        <v>520000</v>
      </c>
    </row>
    <row r="125" customFormat="false" ht="31.35" hidden="false" customHeight="false" outlineLevel="0" collapsed="false">
      <c r="A125" s="42"/>
      <c r="B125" s="76" t="s">
        <v>159</v>
      </c>
      <c r="C125" s="77" t="n">
        <v>5610010550</v>
      </c>
      <c r="D125" s="78"/>
      <c r="E125" s="71" t="n">
        <f aca="false">E126</f>
        <v>520000</v>
      </c>
      <c r="F125" s="71" t="n">
        <f aca="false">F126</f>
        <v>520000</v>
      </c>
    </row>
    <row r="126" customFormat="false" ht="31.35" hidden="false" customHeight="false" outlineLevel="0" collapsed="false">
      <c r="A126" s="42"/>
      <c r="B126" s="76" t="s">
        <v>105</v>
      </c>
      <c r="C126" s="77" t="n">
        <v>5610010550</v>
      </c>
      <c r="D126" s="78" t="s">
        <v>106</v>
      </c>
      <c r="E126" s="71" t="n">
        <f aca="false">'приложение 11'!I156</f>
        <v>520000</v>
      </c>
      <c r="F126" s="71" t="n">
        <f aca="false">'приложение 11'!U156</f>
        <v>520000</v>
      </c>
    </row>
    <row r="127" s="66" customFormat="true" ht="47.05" hidden="false" customHeight="false" outlineLevel="0" collapsed="false">
      <c r="A127" s="62"/>
      <c r="B127" s="83" t="s">
        <v>160</v>
      </c>
      <c r="C127" s="84" t="n">
        <v>5700000000</v>
      </c>
      <c r="D127" s="85"/>
      <c r="E127" s="69" t="n">
        <f aca="false">E128</f>
        <v>340000</v>
      </c>
      <c r="F127" s="69" t="n">
        <f aca="false">F128</f>
        <v>350000</v>
      </c>
    </row>
    <row r="128" customFormat="false" ht="31.35" hidden="false" customHeight="false" outlineLevel="0" collapsed="false">
      <c r="A128" s="42"/>
      <c r="B128" s="76" t="s">
        <v>161</v>
      </c>
      <c r="C128" s="77" t="n">
        <v>5710000000</v>
      </c>
      <c r="D128" s="78"/>
      <c r="E128" s="71" t="n">
        <f aca="false">E129</f>
        <v>340000</v>
      </c>
      <c r="F128" s="71" t="n">
        <f aca="false">F129</f>
        <v>350000</v>
      </c>
    </row>
    <row r="129" customFormat="false" ht="31.35" hidden="false" customHeight="false" outlineLevel="0" collapsed="false">
      <c r="A129" s="42"/>
      <c r="B129" s="76" t="s">
        <v>162</v>
      </c>
      <c r="C129" s="77" t="n">
        <v>5710010400</v>
      </c>
      <c r="D129" s="78"/>
      <c r="E129" s="71" t="n">
        <f aca="false">E130</f>
        <v>340000</v>
      </c>
      <c r="F129" s="71" t="n">
        <f aca="false">F130</f>
        <v>350000</v>
      </c>
    </row>
    <row r="130" customFormat="false" ht="31.35" hidden="false" customHeight="false" outlineLevel="0" collapsed="false">
      <c r="A130" s="42"/>
      <c r="B130" s="76" t="s">
        <v>105</v>
      </c>
      <c r="C130" s="77" t="n">
        <v>5710010400</v>
      </c>
      <c r="D130" s="78" t="s">
        <v>106</v>
      </c>
      <c r="E130" s="71" t="n">
        <f aca="false">'приложение 11'!I160</f>
        <v>340000</v>
      </c>
      <c r="F130" s="71" t="n">
        <f aca="false">'приложение 11'!U160</f>
        <v>350000</v>
      </c>
    </row>
    <row r="131" s="66" customFormat="true" ht="31.35" hidden="false" customHeight="false" outlineLevel="0" collapsed="false">
      <c r="A131" s="62" t="s">
        <v>69</v>
      </c>
      <c r="B131" s="62" t="s">
        <v>163</v>
      </c>
      <c r="C131" s="67" t="n">
        <v>5800000000</v>
      </c>
      <c r="D131" s="81"/>
      <c r="E131" s="69" t="n">
        <f aca="false">E132+E170+E190</f>
        <v>3217407695.04</v>
      </c>
      <c r="F131" s="69" t="n">
        <f aca="false">F132+F170+F190</f>
        <v>3242056100</v>
      </c>
    </row>
    <row r="132" customFormat="false" ht="17.35" hidden="false" customHeight="false" outlineLevel="0" collapsed="false">
      <c r="A132" s="42"/>
      <c r="B132" s="42" t="s">
        <v>164</v>
      </c>
      <c r="C132" s="49" t="n">
        <v>5810000000</v>
      </c>
      <c r="D132" s="74"/>
      <c r="E132" s="71" t="n">
        <f aca="false">E137+E139+E141+E143+E133+E135+E149+E145+E163+E147</f>
        <v>2863486095.04</v>
      </c>
      <c r="F132" s="71" t="n">
        <f aca="false">F137+F139+F141+F143+F133+F135+F149+F145+F163+F147</f>
        <v>2895525800</v>
      </c>
    </row>
    <row r="133" customFormat="false" ht="31.35" hidden="false" customHeight="false" outlineLevel="0" collapsed="false">
      <c r="A133" s="42"/>
      <c r="B133" s="42" t="s">
        <v>132</v>
      </c>
      <c r="C133" s="49" t="n">
        <v>5810000590</v>
      </c>
      <c r="D133" s="74"/>
      <c r="E133" s="71" t="n">
        <f aca="false">E134</f>
        <v>440496904.72</v>
      </c>
      <c r="F133" s="71" t="n">
        <f aca="false">F134</f>
        <v>437144300</v>
      </c>
    </row>
    <row r="134" customFormat="false" ht="46.15" hidden="false" customHeight="false" outlineLevel="0" collapsed="false">
      <c r="A134" s="42"/>
      <c r="B134" s="42" t="s">
        <v>165</v>
      </c>
      <c r="C134" s="49" t="n">
        <v>5810000590</v>
      </c>
      <c r="D134" s="74" t="n">
        <v>600</v>
      </c>
      <c r="E134" s="71" t="n">
        <f aca="false">'приложение 11'!I314+'приложение 11'!I335</f>
        <v>440496904.72</v>
      </c>
      <c r="F134" s="71" t="n">
        <f aca="false">'приложение 11'!U314+'приложение 11'!U335</f>
        <v>437144300</v>
      </c>
    </row>
    <row r="135" customFormat="false" ht="17.35" hidden="true" customHeight="false" outlineLevel="0" collapsed="false">
      <c r="A135" s="42"/>
      <c r="B135" s="42" t="s">
        <v>166</v>
      </c>
      <c r="C135" s="49" t="n">
        <v>5810009020</v>
      </c>
      <c r="D135" s="74"/>
      <c r="E135" s="71" t="n">
        <f aca="false">E136</f>
        <v>0</v>
      </c>
      <c r="F135" s="71" t="n">
        <f aca="false">F136</f>
        <v>0</v>
      </c>
    </row>
    <row r="136" customFormat="false" ht="46.15" hidden="true" customHeight="false" outlineLevel="0" collapsed="false">
      <c r="A136" s="42"/>
      <c r="B136" s="42" t="s">
        <v>167</v>
      </c>
      <c r="C136" s="49" t="n">
        <v>5810009020</v>
      </c>
      <c r="D136" s="74" t="n">
        <v>600</v>
      </c>
      <c r="E136" s="71" t="n">
        <f aca="false">'приложение 11'!I316+'приложение 11'!I337</f>
        <v>0</v>
      </c>
      <c r="F136" s="71" t="n">
        <f aca="false">'приложение 11'!U316+'приложение 11'!U337</f>
        <v>0</v>
      </c>
    </row>
    <row r="137" customFormat="false" ht="136.6" hidden="false" customHeight="false" outlineLevel="0" collapsed="false">
      <c r="A137" s="42"/>
      <c r="B137" s="42" t="s">
        <v>168</v>
      </c>
      <c r="C137" s="49" t="n">
        <v>5810060820</v>
      </c>
      <c r="D137" s="74"/>
      <c r="E137" s="71" t="n">
        <f aca="false">E138</f>
        <v>2589600</v>
      </c>
      <c r="F137" s="71" t="n">
        <f aca="false">F138</f>
        <v>2690200</v>
      </c>
    </row>
    <row r="138" customFormat="false" ht="46.15" hidden="false" customHeight="false" outlineLevel="0" collapsed="false">
      <c r="A138" s="42"/>
      <c r="B138" s="42" t="s">
        <v>167</v>
      </c>
      <c r="C138" s="49" t="n">
        <v>5810060820</v>
      </c>
      <c r="D138" s="74" t="n">
        <v>600</v>
      </c>
      <c r="E138" s="71" t="n">
        <f aca="false">'приложение 11'!I318+'приложение 11'!I339</f>
        <v>2589600</v>
      </c>
      <c r="F138" s="71" t="n">
        <f aca="false">'приложение 11'!U318+'приложение 11'!U339</f>
        <v>2690200</v>
      </c>
    </row>
    <row r="139" customFormat="false" ht="91.35" hidden="false" customHeight="false" outlineLevel="0" collapsed="false">
      <c r="A139" s="42"/>
      <c r="B139" s="42" t="s">
        <v>169</v>
      </c>
      <c r="C139" s="49" t="n">
        <v>5810060860</v>
      </c>
      <c r="D139" s="74"/>
      <c r="E139" s="71" t="n">
        <f aca="false">E140</f>
        <v>2010757900</v>
      </c>
      <c r="F139" s="71" t="n">
        <f aca="false">F140</f>
        <v>2086747400</v>
      </c>
    </row>
    <row r="140" customFormat="false" ht="46.15" hidden="false" customHeight="false" outlineLevel="0" collapsed="false">
      <c r="A140" s="42"/>
      <c r="B140" s="42" t="s">
        <v>167</v>
      </c>
      <c r="C140" s="49" t="n">
        <v>5810060860</v>
      </c>
      <c r="D140" s="74" t="n">
        <v>600</v>
      </c>
      <c r="E140" s="71" t="n">
        <f aca="false">'приложение 11'!I320+'приложение 11'!I341</f>
        <v>2010757900</v>
      </c>
      <c r="F140" s="71" t="n">
        <f aca="false">'приложение 11'!U320+'приложение 11'!U341</f>
        <v>2086747400</v>
      </c>
    </row>
    <row r="141" customFormat="false" ht="181.8" hidden="false" customHeight="false" outlineLevel="0" collapsed="false">
      <c r="A141" s="42"/>
      <c r="B141" s="42" t="s">
        <v>170</v>
      </c>
      <c r="C141" s="49" t="n">
        <v>5810062370</v>
      </c>
      <c r="D141" s="74"/>
      <c r="E141" s="71" t="n">
        <f aca="false">E142</f>
        <v>54474500</v>
      </c>
      <c r="F141" s="71" t="n">
        <f aca="false">F142</f>
        <v>56643300</v>
      </c>
    </row>
    <row r="142" customFormat="false" ht="46.15" hidden="false" customHeight="false" outlineLevel="0" collapsed="false">
      <c r="A142" s="42"/>
      <c r="B142" s="42" t="s">
        <v>167</v>
      </c>
      <c r="C142" s="49" t="n">
        <v>5810062370</v>
      </c>
      <c r="D142" s="74" t="n">
        <v>600</v>
      </c>
      <c r="E142" s="71" t="n">
        <f aca="false">'приложение 11'!I343</f>
        <v>54474500</v>
      </c>
      <c r="F142" s="71" t="n">
        <f aca="false">'приложение 11'!U343</f>
        <v>56643300</v>
      </c>
    </row>
    <row r="143" customFormat="false" ht="181.8" hidden="false" customHeight="false" outlineLevel="0" collapsed="false">
      <c r="A143" s="42"/>
      <c r="B143" s="42" t="s">
        <v>171</v>
      </c>
      <c r="C143" s="49" t="n">
        <v>5810062500</v>
      </c>
      <c r="D143" s="74"/>
      <c r="E143" s="71" t="n">
        <f aca="false">E144</f>
        <v>8412400</v>
      </c>
      <c r="F143" s="71" t="n">
        <f aca="false">F144</f>
        <v>8990800</v>
      </c>
    </row>
    <row r="144" customFormat="false" ht="46.15" hidden="false" customHeight="false" outlineLevel="0" collapsed="false">
      <c r="A144" s="42"/>
      <c r="B144" s="42" t="s">
        <v>167</v>
      </c>
      <c r="C144" s="49" t="n">
        <v>5810062500</v>
      </c>
      <c r="D144" s="74" t="n">
        <v>600</v>
      </c>
      <c r="E144" s="71" t="n">
        <f aca="false">'приложение 11'!I345</f>
        <v>8412400</v>
      </c>
      <c r="F144" s="71" t="n">
        <f aca="false">'приложение 11'!U345</f>
        <v>8990800</v>
      </c>
    </row>
    <row r="145" customFormat="false" ht="121.8" hidden="false" customHeight="false" outlineLevel="0" collapsed="false">
      <c r="A145" s="42"/>
      <c r="B145" s="42" t="s">
        <v>172</v>
      </c>
      <c r="C145" s="49" t="n">
        <v>5810063540</v>
      </c>
      <c r="D145" s="74"/>
      <c r="E145" s="71" t="n">
        <f aca="false">E146</f>
        <v>2401100</v>
      </c>
      <c r="F145" s="71" t="n">
        <f aca="false">F146</f>
        <v>2497100</v>
      </c>
    </row>
    <row r="146" customFormat="false" ht="46.15" hidden="false" customHeight="false" outlineLevel="0" collapsed="false">
      <c r="A146" s="42"/>
      <c r="B146" s="42" t="s">
        <v>167</v>
      </c>
      <c r="C146" s="49" t="n">
        <v>5810063540</v>
      </c>
      <c r="D146" s="74" t="n">
        <v>600</v>
      </c>
      <c r="E146" s="71" t="n">
        <f aca="false">'приложение 11'!I347</f>
        <v>2401100</v>
      </c>
      <c r="F146" s="71" t="n">
        <f aca="false">'приложение 11'!U347</f>
        <v>2497100</v>
      </c>
    </row>
    <row r="147" customFormat="false" ht="136.6" hidden="false" customHeight="false" outlineLevel="0" collapsed="false">
      <c r="A147" s="42"/>
      <c r="B147" s="76" t="s">
        <v>173</v>
      </c>
      <c r="C147" s="77" t="s">
        <v>174</v>
      </c>
      <c r="D147" s="82"/>
      <c r="E147" s="71" t="n">
        <f aca="false">E148</f>
        <v>43063800</v>
      </c>
      <c r="F147" s="71" t="n">
        <f aca="false">F148</f>
        <v>0</v>
      </c>
    </row>
    <row r="148" customFormat="false" ht="46.15" hidden="false" customHeight="false" outlineLevel="0" collapsed="false">
      <c r="A148" s="42"/>
      <c r="B148" s="76" t="s">
        <v>167</v>
      </c>
      <c r="C148" s="77" t="s">
        <v>174</v>
      </c>
      <c r="D148" s="82" t="n">
        <v>600</v>
      </c>
      <c r="E148" s="71" t="n">
        <f aca="false">'приложение 11'!I349</f>
        <v>43063800</v>
      </c>
      <c r="F148" s="71" t="n">
        <f aca="false">'приложение 11'!U349</f>
        <v>0</v>
      </c>
    </row>
    <row r="149" customFormat="false" ht="31.35" hidden="false" customHeight="false" outlineLevel="0" collapsed="false">
      <c r="A149" s="42"/>
      <c r="B149" s="42" t="s">
        <v>175</v>
      </c>
      <c r="C149" s="49" t="n">
        <v>5810100000</v>
      </c>
      <c r="D149" s="74"/>
      <c r="E149" s="71" t="n">
        <f aca="false">E150+E152+E158+E156+E154</f>
        <v>191303490.32</v>
      </c>
      <c r="F149" s="71" t="n">
        <f aca="false">F152+F150+F158+F156+F154</f>
        <v>190679100</v>
      </c>
    </row>
    <row r="150" customFormat="false" ht="31.35" hidden="false" customHeight="false" outlineLevel="0" collapsed="false">
      <c r="A150" s="42"/>
      <c r="B150" s="42" t="s">
        <v>175</v>
      </c>
      <c r="C150" s="49" t="n">
        <v>5810100590</v>
      </c>
      <c r="D150" s="74"/>
      <c r="E150" s="71" t="n">
        <f aca="false">E151</f>
        <v>49096390.32</v>
      </c>
      <c r="F150" s="71" t="n">
        <f aca="false">F151</f>
        <v>65215800</v>
      </c>
    </row>
    <row r="151" customFormat="false" ht="46.15" hidden="false" customHeight="false" outlineLevel="0" collapsed="false">
      <c r="A151" s="42"/>
      <c r="B151" s="42" t="s">
        <v>167</v>
      </c>
      <c r="C151" s="49" t="n">
        <v>5810100590</v>
      </c>
      <c r="D151" s="74" t="n">
        <v>600</v>
      </c>
      <c r="E151" s="71" t="n">
        <f aca="false">'приложение 11'!I352+'приложение 11'!I323</f>
        <v>49096390.32</v>
      </c>
      <c r="F151" s="71" t="n">
        <f aca="false">'приложение 11'!U352+'приложение 11'!U323</f>
        <v>65215800</v>
      </c>
    </row>
    <row r="152" customFormat="false" ht="61.8" hidden="true" customHeight="false" outlineLevel="0" collapsed="false">
      <c r="A152" s="42"/>
      <c r="B152" s="42" t="s">
        <v>176</v>
      </c>
      <c r="C152" s="49" t="s">
        <v>177</v>
      </c>
      <c r="D152" s="74"/>
      <c r="E152" s="71" t="n">
        <f aca="false">E153</f>
        <v>0</v>
      </c>
      <c r="F152" s="71" t="n">
        <f aca="false">F153</f>
        <v>0</v>
      </c>
    </row>
    <row r="153" customFormat="false" ht="46.15" hidden="true" customHeight="false" outlineLevel="0" collapsed="false">
      <c r="A153" s="42"/>
      <c r="B153" s="42" t="s">
        <v>167</v>
      </c>
      <c r="C153" s="49" t="s">
        <v>177</v>
      </c>
      <c r="D153" s="74" t="n">
        <v>600</v>
      </c>
      <c r="E153" s="71" t="n">
        <f aca="false">'приложение 11'!I354</f>
        <v>0</v>
      </c>
      <c r="F153" s="71" t="n">
        <f aca="false">'приложение 11'!U354</f>
        <v>0</v>
      </c>
    </row>
    <row r="154" customFormat="false" ht="121.8" hidden="false" customHeight="false" outlineLevel="0" collapsed="false">
      <c r="A154" s="42"/>
      <c r="B154" s="76" t="s">
        <v>178</v>
      </c>
      <c r="C154" s="77" t="s">
        <v>179</v>
      </c>
      <c r="D154" s="82"/>
      <c r="E154" s="71" t="n">
        <f aca="false">E155</f>
        <v>128432800</v>
      </c>
      <c r="F154" s="71" t="n">
        <f aca="false">F155</f>
        <v>111138100</v>
      </c>
    </row>
    <row r="155" customFormat="false" ht="46.15" hidden="false" customHeight="false" outlineLevel="0" collapsed="false">
      <c r="A155" s="42"/>
      <c r="B155" s="76" t="s">
        <v>167</v>
      </c>
      <c r="C155" s="77" t="s">
        <v>179</v>
      </c>
      <c r="D155" s="82" t="n">
        <v>600</v>
      </c>
      <c r="E155" s="71" t="n">
        <f aca="false">'приложение 11'!I356</f>
        <v>128432800</v>
      </c>
      <c r="F155" s="71" t="n">
        <f aca="false">'приложение 11'!U356</f>
        <v>111138100</v>
      </c>
    </row>
    <row r="156" customFormat="false" ht="208.6" hidden="true" customHeight="false" outlineLevel="0" collapsed="false">
      <c r="A156" s="42"/>
      <c r="B156" s="76" t="s">
        <v>180</v>
      </c>
      <c r="C156" s="77" t="s">
        <v>181</v>
      </c>
      <c r="D156" s="82"/>
      <c r="E156" s="71" t="n">
        <f aca="false">E157</f>
        <v>0</v>
      </c>
      <c r="F156" s="71" t="n">
        <f aca="false">F157</f>
        <v>0</v>
      </c>
    </row>
    <row r="157" customFormat="false" ht="46.15" hidden="true" customHeight="false" outlineLevel="0" collapsed="false">
      <c r="A157" s="42"/>
      <c r="B157" s="76" t="s">
        <v>167</v>
      </c>
      <c r="C157" s="77" t="s">
        <v>181</v>
      </c>
      <c r="D157" s="82" t="n">
        <v>600</v>
      </c>
      <c r="E157" s="71" t="n">
        <f aca="false">'приложение 11'!I358</f>
        <v>0</v>
      </c>
      <c r="F157" s="71" t="n">
        <f aca="false">'приложение 11'!U358</f>
        <v>0</v>
      </c>
    </row>
    <row r="158" customFormat="false" ht="61.8" hidden="false" customHeight="false" outlineLevel="0" collapsed="false">
      <c r="A158" s="42"/>
      <c r="B158" s="42" t="s">
        <v>182</v>
      </c>
      <c r="C158" s="49" t="s">
        <v>183</v>
      </c>
      <c r="D158" s="74"/>
      <c r="E158" s="71" t="n">
        <f aca="false">E159</f>
        <v>13774300</v>
      </c>
      <c r="F158" s="71" t="n">
        <f aca="false">F159</f>
        <v>14325200</v>
      </c>
    </row>
    <row r="159" customFormat="false" ht="46.15" hidden="false" customHeight="false" outlineLevel="0" collapsed="false">
      <c r="A159" s="42"/>
      <c r="B159" s="42" t="s">
        <v>167</v>
      </c>
      <c r="C159" s="49" t="s">
        <v>183</v>
      </c>
      <c r="D159" s="74" t="n">
        <v>600</v>
      </c>
      <c r="E159" s="71" t="n">
        <f aca="false">'приложение 11'!I360</f>
        <v>13774300</v>
      </c>
      <c r="F159" s="71" t="n">
        <f aca="false">'приложение 11'!U360</f>
        <v>14325200</v>
      </c>
    </row>
    <row r="160" customFormat="false" ht="31.35" hidden="true" customHeight="false" outlineLevel="0" collapsed="false">
      <c r="A160" s="42"/>
      <c r="B160" s="42" t="s">
        <v>184</v>
      </c>
      <c r="C160" s="49" t="s">
        <v>185</v>
      </c>
      <c r="D160" s="74"/>
      <c r="E160" s="71" t="n">
        <f aca="false">E161</f>
        <v>0</v>
      </c>
      <c r="F160" s="71" t="n">
        <f aca="false">F161</f>
        <v>0</v>
      </c>
    </row>
    <row r="161" customFormat="false" ht="76.6" hidden="true" customHeight="false" outlineLevel="0" collapsed="false">
      <c r="A161" s="42"/>
      <c r="B161" s="42" t="s">
        <v>186</v>
      </c>
      <c r="C161" s="49" t="s">
        <v>187</v>
      </c>
      <c r="D161" s="74"/>
      <c r="E161" s="71" t="n">
        <f aca="false">E162</f>
        <v>0</v>
      </c>
      <c r="F161" s="71" t="n">
        <f aca="false">F162</f>
        <v>0</v>
      </c>
    </row>
    <row r="162" customFormat="false" ht="46.15" hidden="true" customHeight="false" outlineLevel="0" collapsed="false">
      <c r="A162" s="42"/>
      <c r="B162" s="42" t="s">
        <v>167</v>
      </c>
      <c r="C162" s="49" t="s">
        <v>187</v>
      </c>
      <c r="D162" s="74" t="n">
        <v>600</v>
      </c>
      <c r="E162" s="71" t="n">
        <f aca="false">'приложение 11'!I363</f>
        <v>0</v>
      </c>
      <c r="F162" s="71" t="n">
        <f aca="false">'приложение 11'!U363</f>
        <v>0</v>
      </c>
    </row>
    <row r="163" customFormat="false" ht="17.35" hidden="false" customHeight="false" outlineLevel="0" collapsed="false">
      <c r="A163" s="42"/>
      <c r="B163" s="42" t="s">
        <v>188</v>
      </c>
      <c r="C163" s="77" t="s">
        <v>189</v>
      </c>
      <c r="D163" s="74"/>
      <c r="E163" s="71" t="n">
        <f aca="false">E166+E168+E164</f>
        <v>109986400</v>
      </c>
      <c r="F163" s="71" t="n">
        <f aca="false">F166+F168+F164</f>
        <v>110133600</v>
      </c>
    </row>
    <row r="164" customFormat="false" ht="151.35" hidden="false" customHeight="false" outlineLevel="0" collapsed="false">
      <c r="A164" s="42"/>
      <c r="B164" s="86" t="s">
        <v>190</v>
      </c>
      <c r="C164" s="77" t="s">
        <v>191</v>
      </c>
      <c r="D164" s="74"/>
      <c r="E164" s="71" t="n">
        <f aca="false">E165</f>
        <v>2499800</v>
      </c>
      <c r="F164" s="71" t="n">
        <f aca="false">F165</f>
        <v>2499800</v>
      </c>
    </row>
    <row r="165" customFormat="false" ht="46.15" hidden="false" customHeight="false" outlineLevel="0" collapsed="false">
      <c r="A165" s="42"/>
      <c r="B165" s="76" t="s">
        <v>167</v>
      </c>
      <c r="C165" s="77" t="s">
        <v>191</v>
      </c>
      <c r="D165" s="74" t="n">
        <v>600</v>
      </c>
      <c r="E165" s="71" t="n">
        <f aca="false">'приложение 11'!I413</f>
        <v>2499800</v>
      </c>
      <c r="F165" s="71" t="n">
        <f aca="false">'приложение 11'!U413</f>
        <v>2499800</v>
      </c>
    </row>
    <row r="166" customFormat="false" ht="76.6" hidden="false" customHeight="false" outlineLevel="0" collapsed="false">
      <c r="A166" s="42"/>
      <c r="B166" s="76" t="s">
        <v>186</v>
      </c>
      <c r="C166" s="77" t="s">
        <v>192</v>
      </c>
      <c r="D166" s="82"/>
      <c r="E166" s="71" t="n">
        <f aca="false">E167</f>
        <v>8133600</v>
      </c>
      <c r="F166" s="71" t="n">
        <f aca="false">F167</f>
        <v>8280800</v>
      </c>
    </row>
    <row r="167" customFormat="false" ht="46.15" hidden="false" customHeight="false" outlineLevel="0" collapsed="false">
      <c r="A167" s="42"/>
      <c r="B167" s="76" t="s">
        <v>167</v>
      </c>
      <c r="C167" s="77" t="s">
        <v>192</v>
      </c>
      <c r="D167" s="82" t="n">
        <v>600</v>
      </c>
      <c r="E167" s="71" t="n">
        <f aca="false">'приложение 11'!I366</f>
        <v>8133600</v>
      </c>
      <c r="F167" s="71" t="n">
        <f aca="false">'приложение 11'!U365</f>
        <v>8280800</v>
      </c>
    </row>
    <row r="168" customFormat="false" ht="208.6" hidden="false" customHeight="false" outlineLevel="0" collapsed="false">
      <c r="A168" s="42"/>
      <c r="B168" s="76" t="s">
        <v>180</v>
      </c>
      <c r="C168" s="77" t="s">
        <v>193</v>
      </c>
      <c r="D168" s="82"/>
      <c r="E168" s="71" t="n">
        <f aca="false">E169</f>
        <v>99353000</v>
      </c>
      <c r="F168" s="71" t="n">
        <f aca="false">F169</f>
        <v>99353000</v>
      </c>
    </row>
    <row r="169" customFormat="false" ht="46.15" hidden="false" customHeight="false" outlineLevel="0" collapsed="false">
      <c r="A169" s="42"/>
      <c r="B169" s="76" t="s">
        <v>167</v>
      </c>
      <c r="C169" s="77" t="s">
        <v>193</v>
      </c>
      <c r="D169" s="82" t="n">
        <v>600</v>
      </c>
      <c r="E169" s="71" t="n">
        <f aca="false">'приложение 11'!I368</f>
        <v>99353000</v>
      </c>
      <c r="F169" s="71" t="n">
        <f aca="false">'приложение 11'!U368</f>
        <v>99353000</v>
      </c>
    </row>
    <row r="170" customFormat="false" ht="17.35" hidden="false" customHeight="false" outlineLevel="0" collapsed="false">
      <c r="A170" s="42"/>
      <c r="B170" s="42" t="s">
        <v>194</v>
      </c>
      <c r="C170" s="49" t="n">
        <v>5820000000</v>
      </c>
      <c r="D170" s="74"/>
      <c r="E170" s="71" t="n">
        <f aca="false">E171+E181+E179+E183+E186+E176+E174</f>
        <v>335373900</v>
      </c>
      <c r="F170" s="71" t="n">
        <f aca="false">F171+F181+F179+F183+F186+F176</f>
        <v>324833700</v>
      </c>
    </row>
    <row r="171" customFormat="false" ht="31.35" hidden="false" customHeight="false" outlineLevel="0" collapsed="false">
      <c r="A171" s="42"/>
      <c r="B171" s="72" t="s">
        <v>132</v>
      </c>
      <c r="C171" s="49" t="n">
        <v>5820000590</v>
      </c>
      <c r="D171" s="74"/>
      <c r="E171" s="71" t="n">
        <f aca="false">E172+E173</f>
        <v>266836226.97</v>
      </c>
      <c r="F171" s="71" t="n">
        <f aca="false">F172+F173</f>
        <v>260767380</v>
      </c>
    </row>
    <row r="172" customFormat="false" ht="46.15" hidden="false" customHeight="false" outlineLevel="0" collapsed="false">
      <c r="A172" s="42"/>
      <c r="B172" s="42" t="s">
        <v>167</v>
      </c>
      <c r="C172" s="49" t="n">
        <v>5820000590</v>
      </c>
      <c r="D172" s="74" t="n">
        <v>600</v>
      </c>
      <c r="E172" s="71" t="n">
        <f aca="false">'приложение 11'!I382+'приложение 11'!I452</f>
        <v>266836226.97</v>
      </c>
      <c r="F172" s="71" t="n">
        <f aca="false">'приложение 11'!U382+'приложение 11'!U452</f>
        <v>260767380</v>
      </c>
    </row>
    <row r="173" customFormat="false" ht="17.35" hidden="true" customHeight="false" outlineLevel="0" collapsed="false">
      <c r="A173" s="42"/>
      <c r="B173" s="42" t="s">
        <v>108</v>
      </c>
      <c r="C173" s="49" t="n">
        <v>5820000590</v>
      </c>
      <c r="D173" s="74" t="n">
        <v>800</v>
      </c>
      <c r="E173" s="71" t="n">
        <f aca="false">'приложение 11'!I383</f>
        <v>0</v>
      </c>
      <c r="F173" s="71" t="n">
        <f aca="false">'приложение 11'!U383</f>
        <v>0</v>
      </c>
    </row>
    <row r="174" customFormat="false" ht="17.35" hidden="false" customHeight="false" outlineLevel="0" collapsed="false">
      <c r="A174" s="42"/>
      <c r="B174" s="76" t="s">
        <v>166</v>
      </c>
      <c r="C174" s="77" t="n">
        <v>5820009020</v>
      </c>
      <c r="D174" s="82"/>
      <c r="E174" s="71" t="n">
        <f aca="false">E175</f>
        <v>6892213.03</v>
      </c>
      <c r="F174" s="71" t="n">
        <f aca="false">F175</f>
        <v>0</v>
      </c>
    </row>
    <row r="175" customFormat="false" ht="46.15" hidden="false" customHeight="false" outlineLevel="0" collapsed="false">
      <c r="A175" s="42"/>
      <c r="B175" s="76" t="s">
        <v>167</v>
      </c>
      <c r="C175" s="77" t="n">
        <v>5820009020</v>
      </c>
      <c r="D175" s="82" t="n">
        <v>600</v>
      </c>
      <c r="E175" s="71" t="n">
        <f aca="false">'приложение 11'!I456</f>
        <v>6892213.03</v>
      </c>
      <c r="F175" s="71" t="n">
        <f aca="false">'приложение 11'!U456</f>
        <v>0</v>
      </c>
    </row>
    <row r="176" customFormat="false" ht="31.35" hidden="false" customHeight="false" outlineLevel="0" collapsed="false">
      <c r="A176" s="42"/>
      <c r="B176" s="76" t="s">
        <v>195</v>
      </c>
      <c r="C176" s="77" t="n">
        <v>5820010660</v>
      </c>
      <c r="D176" s="74"/>
      <c r="E176" s="71" t="n">
        <f aca="false">E177+E178</f>
        <v>47644160</v>
      </c>
      <c r="F176" s="71" t="n">
        <f aca="false">F177+F178</f>
        <v>50059520</v>
      </c>
    </row>
    <row r="177" customFormat="false" ht="46.15" hidden="false" customHeight="false" outlineLevel="0" collapsed="false">
      <c r="A177" s="42"/>
      <c r="B177" s="76" t="s">
        <v>167</v>
      </c>
      <c r="C177" s="77" t="n">
        <v>5820010660</v>
      </c>
      <c r="D177" s="82" t="n">
        <v>600</v>
      </c>
      <c r="E177" s="71" t="n">
        <f aca="false">'приложение 11'!I385</f>
        <v>47632160</v>
      </c>
      <c r="F177" s="71" t="n">
        <f aca="false">'приложение 11'!U385</f>
        <v>50047520</v>
      </c>
    </row>
    <row r="178" customFormat="false" ht="17.35" hidden="false" customHeight="false" outlineLevel="0" collapsed="false">
      <c r="A178" s="42"/>
      <c r="B178" s="76" t="s">
        <v>108</v>
      </c>
      <c r="C178" s="77" t="n">
        <v>5820010660</v>
      </c>
      <c r="D178" s="82" t="n">
        <v>800</v>
      </c>
      <c r="E178" s="71" t="n">
        <f aca="false">'приложение 11'!I386</f>
        <v>12000</v>
      </c>
      <c r="F178" s="71" t="n">
        <f aca="false">'приложение 11'!U386</f>
        <v>12000</v>
      </c>
    </row>
    <row r="179" customFormat="false" ht="151.35" hidden="false" customHeight="false" outlineLevel="0" collapsed="false">
      <c r="A179" s="42"/>
      <c r="B179" s="42" t="s">
        <v>196</v>
      </c>
      <c r="C179" s="49" t="n">
        <v>5820060740</v>
      </c>
      <c r="D179" s="70"/>
      <c r="E179" s="71" t="n">
        <f aca="false">E180</f>
        <v>187500</v>
      </c>
      <c r="F179" s="71" t="n">
        <f aca="false">F180</f>
        <v>187500</v>
      </c>
    </row>
    <row r="180" customFormat="false" ht="46.15" hidden="false" customHeight="false" outlineLevel="0" collapsed="false">
      <c r="A180" s="42"/>
      <c r="B180" s="42" t="s">
        <v>167</v>
      </c>
      <c r="C180" s="49" t="n">
        <v>5820060740</v>
      </c>
      <c r="D180" s="70" t="s">
        <v>197</v>
      </c>
      <c r="E180" s="71" t="n">
        <f aca="false">'приложение 11'!I388</f>
        <v>187500</v>
      </c>
      <c r="F180" s="71" t="n">
        <f aca="false">'приложение 11'!U388</f>
        <v>187500</v>
      </c>
    </row>
    <row r="181" customFormat="false" ht="136.6" hidden="false" customHeight="false" outlineLevel="0" collapsed="false">
      <c r="A181" s="42"/>
      <c r="B181" s="42" t="s">
        <v>168</v>
      </c>
      <c r="C181" s="49" t="n">
        <v>5820060820</v>
      </c>
      <c r="D181" s="74"/>
      <c r="E181" s="71" t="n">
        <f aca="false">E182</f>
        <v>137500</v>
      </c>
      <c r="F181" s="71" t="n">
        <f aca="false">F182</f>
        <v>143000</v>
      </c>
    </row>
    <row r="182" customFormat="false" ht="46.15" hidden="false" customHeight="false" outlineLevel="0" collapsed="false">
      <c r="A182" s="42"/>
      <c r="B182" s="42" t="s">
        <v>167</v>
      </c>
      <c r="C182" s="49" t="n">
        <v>5820060820</v>
      </c>
      <c r="D182" s="74" t="n">
        <v>600</v>
      </c>
      <c r="E182" s="71" t="n">
        <f aca="false">'приложение 11'!I454</f>
        <v>137500</v>
      </c>
      <c r="F182" s="71" t="n">
        <f aca="false">'приложение 11'!U454</f>
        <v>143000</v>
      </c>
    </row>
    <row r="183" customFormat="false" ht="91.35" hidden="false" customHeight="false" outlineLevel="0" collapsed="false">
      <c r="A183" s="42"/>
      <c r="B183" s="42" t="s">
        <v>198</v>
      </c>
      <c r="C183" s="49" t="n">
        <v>5820100000</v>
      </c>
      <c r="D183" s="74"/>
      <c r="E183" s="71" t="n">
        <f aca="false">E184</f>
        <v>13676300</v>
      </c>
      <c r="F183" s="71" t="n">
        <f aca="false">F184</f>
        <v>13676300</v>
      </c>
    </row>
    <row r="184" customFormat="false" ht="31.35" hidden="false" customHeight="false" outlineLevel="0" collapsed="false">
      <c r="A184" s="42"/>
      <c r="B184" s="42" t="s">
        <v>175</v>
      </c>
      <c r="C184" s="49" t="n">
        <v>5820100590</v>
      </c>
      <c r="D184" s="74"/>
      <c r="E184" s="71" t="n">
        <f aca="false">E185</f>
        <v>13676300</v>
      </c>
      <c r="F184" s="71" t="n">
        <f aca="false">F185</f>
        <v>13676300</v>
      </c>
    </row>
    <row r="185" customFormat="false" ht="46.15" hidden="false" customHeight="false" outlineLevel="0" collapsed="false">
      <c r="A185" s="42"/>
      <c r="B185" s="42" t="s">
        <v>167</v>
      </c>
      <c r="C185" s="49" t="n">
        <v>5820100590</v>
      </c>
      <c r="D185" s="74" t="n">
        <v>600</v>
      </c>
      <c r="E185" s="71" t="n">
        <f aca="false">'приложение 11'!I391</f>
        <v>13676300</v>
      </c>
      <c r="F185" s="71" t="n">
        <f aca="false">'приложение 11'!U391</f>
        <v>13676300</v>
      </c>
    </row>
    <row r="186" customFormat="false" ht="31.35" hidden="true" customHeight="false" outlineLevel="0" collapsed="false">
      <c r="A186" s="42"/>
      <c r="B186" s="76" t="s">
        <v>195</v>
      </c>
      <c r="C186" s="77" t="n">
        <v>5820200000</v>
      </c>
      <c r="D186" s="74"/>
      <c r="E186" s="71" t="n">
        <f aca="false">E187</f>
        <v>0</v>
      </c>
      <c r="F186" s="71" t="n">
        <f aca="false">F187</f>
        <v>0</v>
      </c>
    </row>
    <row r="187" customFormat="false" ht="31.35" hidden="true" customHeight="false" outlineLevel="0" collapsed="false">
      <c r="A187" s="42"/>
      <c r="B187" s="76" t="s">
        <v>132</v>
      </c>
      <c r="C187" s="77" t="n">
        <v>5820200590</v>
      </c>
      <c r="D187" s="82"/>
      <c r="E187" s="71" t="n">
        <f aca="false">E188+E189</f>
        <v>0</v>
      </c>
      <c r="F187" s="71" t="n">
        <f aca="false">F188+F189</f>
        <v>0</v>
      </c>
    </row>
    <row r="188" customFormat="false" ht="46.15" hidden="true" customHeight="false" outlineLevel="0" collapsed="false">
      <c r="A188" s="42"/>
      <c r="B188" s="76" t="s">
        <v>167</v>
      </c>
      <c r="C188" s="77" t="n">
        <v>5820200590</v>
      </c>
      <c r="D188" s="82" t="n">
        <v>600</v>
      </c>
      <c r="E188" s="71" t="n">
        <f aca="false">'приложение 11'!I394</f>
        <v>0</v>
      </c>
      <c r="F188" s="71" t="n">
        <f aca="false">'приложение 11'!U394</f>
        <v>0</v>
      </c>
    </row>
    <row r="189" customFormat="false" ht="17.35" hidden="true" customHeight="false" outlineLevel="0" collapsed="false">
      <c r="A189" s="42"/>
      <c r="B189" s="76" t="s">
        <v>108</v>
      </c>
      <c r="C189" s="77" t="n">
        <v>5820200590</v>
      </c>
      <c r="D189" s="82" t="n">
        <v>800</v>
      </c>
      <c r="E189" s="71" t="n">
        <f aca="false">'приложение 11'!I395</f>
        <v>0</v>
      </c>
      <c r="F189" s="71" t="n">
        <f aca="false">'приложение 11'!U395</f>
        <v>0</v>
      </c>
    </row>
    <row r="190" customFormat="false" ht="17.35" hidden="false" customHeight="false" outlineLevel="0" collapsed="false">
      <c r="A190" s="42"/>
      <c r="B190" s="42" t="s">
        <v>199</v>
      </c>
      <c r="C190" s="49" t="n">
        <v>5830000000</v>
      </c>
      <c r="D190" s="74"/>
      <c r="E190" s="71" t="n">
        <f aca="false">E191+E193+E198+E196</f>
        <v>18547700</v>
      </c>
      <c r="F190" s="71" t="n">
        <f aca="false">F191+F193+F198+F196</f>
        <v>21696600</v>
      </c>
    </row>
    <row r="191" customFormat="false" ht="31.35" hidden="false" customHeight="false" outlineLevel="0" collapsed="false">
      <c r="A191" s="42"/>
      <c r="B191" s="42" t="s">
        <v>132</v>
      </c>
      <c r="C191" s="49" t="n">
        <v>5830000590</v>
      </c>
      <c r="D191" s="74"/>
      <c r="E191" s="71" t="n">
        <f aca="false">E192</f>
        <v>4633800</v>
      </c>
      <c r="F191" s="71" t="n">
        <f aca="false">F192</f>
        <v>4482200</v>
      </c>
    </row>
    <row r="192" customFormat="false" ht="46.15" hidden="false" customHeight="false" outlineLevel="0" collapsed="false">
      <c r="A192" s="42"/>
      <c r="B192" s="42" t="s">
        <v>167</v>
      </c>
      <c r="C192" s="49" t="n">
        <v>5830000590</v>
      </c>
      <c r="D192" s="74" t="n">
        <v>600</v>
      </c>
      <c r="E192" s="71" t="n">
        <f aca="false">'приложение 11'!I416</f>
        <v>4633800</v>
      </c>
      <c r="F192" s="71" t="n">
        <f aca="false">'приложение 11'!U415</f>
        <v>4482200</v>
      </c>
    </row>
    <row r="193" customFormat="false" ht="91.35" hidden="false" customHeight="false" outlineLevel="0" collapsed="false">
      <c r="A193" s="42"/>
      <c r="B193" s="87" t="s">
        <v>200</v>
      </c>
      <c r="C193" s="77" t="n">
        <v>5830060710</v>
      </c>
      <c r="D193" s="82"/>
      <c r="E193" s="71" t="n">
        <f aca="false">E194+E195</f>
        <v>13085900</v>
      </c>
      <c r="F193" s="71" t="n">
        <f aca="false">F194+F195</f>
        <v>13085900</v>
      </c>
    </row>
    <row r="194" customFormat="false" ht="31.35" hidden="false" customHeight="false" outlineLevel="0" collapsed="false">
      <c r="A194" s="42"/>
      <c r="B194" s="76" t="s">
        <v>105</v>
      </c>
      <c r="C194" s="77" t="n">
        <v>5830060710</v>
      </c>
      <c r="D194" s="82" t="n">
        <v>200</v>
      </c>
      <c r="E194" s="71" t="n">
        <f aca="false">'приложение 11'!I438</f>
        <v>191600</v>
      </c>
      <c r="F194" s="71" t="n">
        <f aca="false">'приложение 11'!U438</f>
        <v>191600</v>
      </c>
    </row>
    <row r="195" customFormat="false" ht="31.35" hidden="false" customHeight="false" outlineLevel="0" collapsed="false">
      <c r="A195" s="42"/>
      <c r="B195" s="76" t="s">
        <v>147</v>
      </c>
      <c r="C195" s="77" t="n">
        <v>5830060710</v>
      </c>
      <c r="D195" s="82" t="n">
        <v>300</v>
      </c>
      <c r="E195" s="71" t="n">
        <f aca="false">'приложение 11'!I439</f>
        <v>12894300</v>
      </c>
      <c r="F195" s="71" t="n">
        <f aca="false">'приложение 11'!U439</f>
        <v>12894300</v>
      </c>
    </row>
    <row r="196" customFormat="false" ht="61.8" hidden="false" customHeight="false" outlineLevel="0" collapsed="false">
      <c r="A196" s="42"/>
      <c r="B196" s="76" t="s">
        <v>201</v>
      </c>
      <c r="C196" s="77" t="s">
        <v>202</v>
      </c>
      <c r="D196" s="82"/>
      <c r="E196" s="71" t="n">
        <f aca="false">E197</f>
        <v>0</v>
      </c>
      <c r="F196" s="71" t="n">
        <f aca="false">F197</f>
        <v>3300500</v>
      </c>
    </row>
    <row r="197" customFormat="false" ht="46.15" hidden="false" customHeight="false" outlineLevel="0" collapsed="false">
      <c r="A197" s="42"/>
      <c r="B197" s="76" t="s">
        <v>167</v>
      </c>
      <c r="C197" s="77" t="s">
        <v>202</v>
      </c>
      <c r="D197" s="82" t="n">
        <v>600</v>
      </c>
      <c r="E197" s="71" t="n">
        <f aca="false">'приложение 11'!I418</f>
        <v>0</v>
      </c>
      <c r="F197" s="71" t="n">
        <f aca="false">'приложение 11'!U418</f>
        <v>3300500</v>
      </c>
    </row>
    <row r="198" customFormat="false" ht="31.35" hidden="false" customHeight="false" outlineLevel="0" collapsed="false">
      <c r="A198" s="42"/>
      <c r="B198" s="76" t="s">
        <v>203</v>
      </c>
      <c r="C198" s="77" t="n">
        <v>5830100000</v>
      </c>
      <c r="D198" s="82"/>
      <c r="E198" s="71" t="n">
        <f aca="false">E199</f>
        <v>828000</v>
      </c>
      <c r="F198" s="71" t="n">
        <f aca="false">F199</f>
        <v>828000</v>
      </c>
    </row>
    <row r="199" customFormat="false" ht="31.35" hidden="false" customHeight="false" outlineLevel="0" collapsed="false">
      <c r="A199" s="42"/>
      <c r="B199" s="76" t="s">
        <v>132</v>
      </c>
      <c r="C199" s="77" t="n">
        <v>5830100590</v>
      </c>
      <c r="D199" s="82"/>
      <c r="E199" s="71" t="n">
        <f aca="false">E200</f>
        <v>828000</v>
      </c>
      <c r="F199" s="71" t="n">
        <f aca="false">F200</f>
        <v>828000</v>
      </c>
    </row>
    <row r="200" customFormat="false" ht="31.35" hidden="false" customHeight="false" outlineLevel="0" collapsed="false">
      <c r="A200" s="42"/>
      <c r="B200" s="76" t="s">
        <v>147</v>
      </c>
      <c r="C200" s="77" t="n">
        <v>5830100590</v>
      </c>
      <c r="D200" s="82" t="n">
        <v>300</v>
      </c>
      <c r="E200" s="71" t="n">
        <f aca="false">'приложение 11'!I421</f>
        <v>828000</v>
      </c>
      <c r="F200" s="71" t="n">
        <f aca="false">'приложение 11'!U421</f>
        <v>828000</v>
      </c>
    </row>
    <row r="201" s="66" customFormat="true" ht="75.65" hidden="false" customHeight="false" outlineLevel="0" collapsed="false">
      <c r="A201" s="62" t="s">
        <v>74</v>
      </c>
      <c r="B201" s="88" t="s">
        <v>204</v>
      </c>
      <c r="C201" s="67" t="n">
        <v>5900000000</v>
      </c>
      <c r="D201" s="81"/>
      <c r="E201" s="69" t="n">
        <f aca="false">E202+E205</f>
        <v>82661700</v>
      </c>
      <c r="F201" s="69" t="n">
        <f aca="false">F202+F205</f>
        <v>79603300</v>
      </c>
    </row>
    <row r="202" customFormat="false" ht="17.35" hidden="false" customHeight="false" outlineLevel="0" collapsed="false">
      <c r="A202" s="42"/>
      <c r="B202" s="42" t="s">
        <v>205</v>
      </c>
      <c r="C202" s="49" t="n">
        <v>5920000000</v>
      </c>
      <c r="D202" s="74"/>
      <c r="E202" s="71" t="n">
        <f aca="false">E203</f>
        <v>54992300</v>
      </c>
      <c r="F202" s="71" t="n">
        <f aca="false">F203</f>
        <v>52975700</v>
      </c>
    </row>
    <row r="203" customFormat="false" ht="31.35" hidden="false" customHeight="false" outlineLevel="0" collapsed="false">
      <c r="A203" s="42"/>
      <c r="B203" s="72" t="s">
        <v>132</v>
      </c>
      <c r="C203" s="49" t="n">
        <v>5920000590</v>
      </c>
      <c r="D203" s="74"/>
      <c r="E203" s="71" t="n">
        <f aca="false">E204</f>
        <v>54992300</v>
      </c>
      <c r="F203" s="71" t="n">
        <f aca="false">F204</f>
        <v>52975700</v>
      </c>
    </row>
    <row r="204" customFormat="false" ht="46.15" hidden="false" customHeight="false" outlineLevel="0" collapsed="false">
      <c r="A204" s="42"/>
      <c r="B204" s="42" t="s">
        <v>167</v>
      </c>
      <c r="C204" s="49" t="n">
        <v>5920000590</v>
      </c>
      <c r="D204" s="74" t="n">
        <v>600</v>
      </c>
      <c r="E204" s="71" t="n">
        <f aca="false">'приложение 11'!I467</f>
        <v>54992300</v>
      </c>
      <c r="F204" s="71" t="n">
        <f aca="false">'приложение 11'!U467</f>
        <v>52975700</v>
      </c>
    </row>
    <row r="205" customFormat="false" ht="17.35" hidden="false" customHeight="false" outlineLevel="0" collapsed="false">
      <c r="A205" s="42"/>
      <c r="B205" s="42" t="s">
        <v>206</v>
      </c>
      <c r="C205" s="49" t="n">
        <v>5930000000</v>
      </c>
      <c r="D205" s="74"/>
      <c r="E205" s="71" t="n">
        <f aca="false">E206+E208</f>
        <v>27669400</v>
      </c>
      <c r="F205" s="71" t="n">
        <f aca="false">F206+F208</f>
        <v>26627600</v>
      </c>
    </row>
    <row r="206" customFormat="false" ht="31.35" hidden="false" customHeight="false" outlineLevel="0" collapsed="false">
      <c r="A206" s="42"/>
      <c r="B206" s="72" t="s">
        <v>132</v>
      </c>
      <c r="C206" s="49" t="n">
        <v>5930000590</v>
      </c>
      <c r="D206" s="74"/>
      <c r="E206" s="71" t="n">
        <f aca="false">E207</f>
        <v>27174900</v>
      </c>
      <c r="F206" s="71" t="n">
        <f aca="false">F207</f>
        <v>26165000</v>
      </c>
    </row>
    <row r="207" customFormat="false" ht="46.15" hidden="false" customHeight="false" outlineLevel="0" collapsed="false">
      <c r="A207" s="42"/>
      <c r="B207" s="42" t="s">
        <v>167</v>
      </c>
      <c r="C207" s="49" t="n">
        <v>5930000590</v>
      </c>
      <c r="D207" s="74" t="n">
        <v>600</v>
      </c>
      <c r="E207" s="71" t="n">
        <f aca="false">'приложение 11'!I470</f>
        <v>27174900</v>
      </c>
      <c r="F207" s="71" t="n">
        <f aca="false">'приложение 11'!U470</f>
        <v>26165000</v>
      </c>
    </row>
    <row r="208" customFormat="false" ht="17.35" hidden="false" customHeight="false" outlineLevel="0" collapsed="false">
      <c r="A208" s="42"/>
      <c r="B208" s="42" t="s">
        <v>207</v>
      </c>
      <c r="C208" s="49" t="s">
        <v>208</v>
      </c>
      <c r="D208" s="74"/>
      <c r="E208" s="71" t="n">
        <f aca="false">E209</f>
        <v>494500</v>
      </c>
      <c r="F208" s="71" t="n">
        <f aca="false">F209</f>
        <v>462600</v>
      </c>
    </row>
    <row r="209" customFormat="false" ht="46.15" hidden="false" customHeight="false" outlineLevel="0" collapsed="false">
      <c r="A209" s="42"/>
      <c r="B209" s="42" t="s">
        <v>165</v>
      </c>
      <c r="C209" s="49" t="s">
        <v>208</v>
      </c>
      <c r="D209" s="74" t="n">
        <v>600</v>
      </c>
      <c r="E209" s="71" t="n">
        <f aca="false">'приложение 11'!I472</f>
        <v>494500</v>
      </c>
      <c r="F209" s="71" t="n">
        <f aca="false">'приложение 11'!U472</f>
        <v>462600</v>
      </c>
    </row>
    <row r="210" s="66" customFormat="true" ht="47.05" hidden="false" customHeight="false" outlineLevel="0" collapsed="false">
      <c r="A210" s="62" t="s">
        <v>81</v>
      </c>
      <c r="B210" s="83" t="s">
        <v>209</v>
      </c>
      <c r="C210" s="84" t="n">
        <v>600000000</v>
      </c>
      <c r="D210" s="85"/>
      <c r="E210" s="69" t="n">
        <f aca="false">E211</f>
        <v>10055100</v>
      </c>
      <c r="F210" s="69" t="n">
        <f aca="false">F211</f>
        <v>10541800</v>
      </c>
    </row>
    <row r="211" customFormat="false" ht="17.35" hidden="false" customHeight="false" outlineLevel="0" collapsed="false">
      <c r="A211" s="42"/>
      <c r="B211" s="76" t="s">
        <v>210</v>
      </c>
      <c r="C211" s="77" t="n">
        <v>6010000000</v>
      </c>
      <c r="D211" s="78"/>
      <c r="E211" s="71" t="n">
        <f aca="false">E214+E212</f>
        <v>10055100</v>
      </c>
      <c r="F211" s="71" t="n">
        <f aca="false">F214+F212</f>
        <v>10541800</v>
      </c>
    </row>
    <row r="212" customFormat="false" ht="31.35" hidden="false" customHeight="false" outlineLevel="0" collapsed="false">
      <c r="A212" s="42"/>
      <c r="B212" s="76" t="s">
        <v>211</v>
      </c>
      <c r="C212" s="77" t="n">
        <v>6010010680</v>
      </c>
      <c r="D212" s="78"/>
      <c r="E212" s="71" t="n">
        <f aca="false">E213</f>
        <v>4091700</v>
      </c>
      <c r="F212" s="71" t="n">
        <f aca="false">F213</f>
        <v>3862700</v>
      </c>
    </row>
    <row r="213" customFormat="false" ht="31.35" hidden="false" customHeight="false" outlineLevel="0" collapsed="false">
      <c r="A213" s="42"/>
      <c r="B213" s="76" t="s">
        <v>147</v>
      </c>
      <c r="C213" s="77" t="n">
        <v>6010010680</v>
      </c>
      <c r="D213" s="78" t="s">
        <v>212</v>
      </c>
      <c r="E213" s="71" t="n">
        <f aca="false">'приложение 11'!I210</f>
        <v>4091700</v>
      </c>
      <c r="F213" s="71" t="n">
        <f aca="false">'приложение 11'!U210</f>
        <v>3862700</v>
      </c>
    </row>
    <row r="214" customFormat="false" ht="31.35" hidden="false" customHeight="false" outlineLevel="0" collapsed="false">
      <c r="A214" s="42"/>
      <c r="B214" s="76" t="s">
        <v>213</v>
      </c>
      <c r="C214" s="77" t="s">
        <v>214</v>
      </c>
      <c r="D214" s="78"/>
      <c r="E214" s="71" t="n">
        <f aca="false">E215</f>
        <v>5963400</v>
      </c>
      <c r="F214" s="71" t="n">
        <f aca="false">F215</f>
        <v>6679100</v>
      </c>
    </row>
    <row r="215" customFormat="false" ht="31.35" hidden="false" customHeight="false" outlineLevel="0" collapsed="false">
      <c r="A215" s="42"/>
      <c r="B215" s="76" t="s">
        <v>147</v>
      </c>
      <c r="C215" s="77" t="s">
        <v>214</v>
      </c>
      <c r="D215" s="78" t="s">
        <v>212</v>
      </c>
      <c r="E215" s="71" t="n">
        <f aca="false">'приложение 11'!I212</f>
        <v>5963400</v>
      </c>
      <c r="F215" s="71" t="n">
        <f aca="false">'приложение 11'!U212</f>
        <v>6679100</v>
      </c>
    </row>
    <row r="216" s="66" customFormat="true" ht="31.35" hidden="false" customHeight="false" outlineLevel="0" collapsed="false">
      <c r="A216" s="62" t="s">
        <v>215</v>
      </c>
      <c r="B216" s="62" t="s">
        <v>216</v>
      </c>
      <c r="C216" s="67" t="n">
        <v>6100000000</v>
      </c>
      <c r="D216" s="79"/>
      <c r="E216" s="69" t="n">
        <f aca="false">E217</f>
        <v>162251600</v>
      </c>
      <c r="F216" s="69" t="n">
        <f aca="false">F217</f>
        <v>153909000</v>
      </c>
    </row>
    <row r="217" customFormat="false" ht="17.35" hidden="false" customHeight="false" outlineLevel="0" collapsed="false">
      <c r="A217" s="42"/>
      <c r="B217" s="76" t="s">
        <v>217</v>
      </c>
      <c r="C217" s="77" t="n">
        <v>6110000000</v>
      </c>
      <c r="D217" s="78"/>
      <c r="E217" s="71" t="n">
        <f aca="false">E229+E218+E224+E226+E220+E222</f>
        <v>162251600</v>
      </c>
      <c r="F217" s="71" t="n">
        <f aca="false">F229+F218+F224+F226+F220</f>
        <v>153909000</v>
      </c>
    </row>
    <row r="218" customFormat="false" ht="31.35" hidden="false" customHeight="false" outlineLevel="0" collapsed="false">
      <c r="A218" s="42"/>
      <c r="B218" s="87" t="s">
        <v>132</v>
      </c>
      <c r="C218" s="77" t="n">
        <v>6110000590</v>
      </c>
      <c r="D218" s="78"/>
      <c r="E218" s="71" t="n">
        <f aca="false">E219</f>
        <v>154496100</v>
      </c>
      <c r="F218" s="71" t="n">
        <f aca="false">F219</f>
        <v>149345500</v>
      </c>
    </row>
    <row r="219" customFormat="false" ht="46.15" hidden="false" customHeight="false" outlineLevel="0" collapsed="false">
      <c r="A219" s="42"/>
      <c r="B219" s="87" t="s">
        <v>165</v>
      </c>
      <c r="C219" s="77" t="n">
        <v>6110000590</v>
      </c>
      <c r="D219" s="78" t="s">
        <v>197</v>
      </c>
      <c r="E219" s="71" t="n">
        <f aca="false">'приложение 11'!I517</f>
        <v>154496100</v>
      </c>
      <c r="F219" s="71" t="n">
        <f aca="false">'приложение 11'!U517</f>
        <v>149345500</v>
      </c>
    </row>
    <row r="220" customFormat="false" ht="136.6" hidden="false" customHeight="false" outlineLevel="0" collapsed="false">
      <c r="A220" s="42"/>
      <c r="B220" s="76" t="s">
        <v>168</v>
      </c>
      <c r="C220" s="77" t="n">
        <v>6110060820</v>
      </c>
      <c r="D220" s="78"/>
      <c r="E220" s="71" t="n">
        <f aca="false">E221</f>
        <v>30100</v>
      </c>
      <c r="F220" s="71" t="n">
        <f aca="false">F221</f>
        <v>31300</v>
      </c>
    </row>
    <row r="221" customFormat="false" ht="46.15" hidden="false" customHeight="false" outlineLevel="0" collapsed="false">
      <c r="A221" s="42"/>
      <c r="B221" s="76" t="s">
        <v>167</v>
      </c>
      <c r="C221" s="77" t="n">
        <v>6110060820</v>
      </c>
      <c r="D221" s="78" t="s">
        <v>197</v>
      </c>
      <c r="E221" s="71" t="n">
        <f aca="false">'приложение 11'!I512</f>
        <v>30100</v>
      </c>
      <c r="F221" s="71" t="n">
        <f aca="false">'приложение 11'!U512</f>
        <v>31300</v>
      </c>
    </row>
    <row r="222" customFormat="false" ht="31.35" hidden="false" customHeight="false" outlineLevel="0" collapsed="false">
      <c r="A222" s="42"/>
      <c r="B222" s="42" t="s">
        <v>218</v>
      </c>
      <c r="C222" s="49" t="s">
        <v>219</v>
      </c>
      <c r="D222" s="70"/>
      <c r="E222" s="71" t="n">
        <f aca="false">E223</f>
        <v>3100000</v>
      </c>
      <c r="F222" s="71" t="n">
        <f aca="false">F223</f>
        <v>0</v>
      </c>
    </row>
    <row r="223" customFormat="false" ht="46.15" hidden="false" customHeight="false" outlineLevel="0" collapsed="false">
      <c r="A223" s="42"/>
      <c r="B223" s="42" t="s">
        <v>165</v>
      </c>
      <c r="C223" s="49" t="s">
        <v>219</v>
      </c>
      <c r="D223" s="70" t="s">
        <v>197</v>
      </c>
      <c r="E223" s="71" t="n">
        <f aca="false">'приложение 11'!I519</f>
        <v>3100000</v>
      </c>
      <c r="F223" s="71" t="n">
        <f aca="false">'приложение 11'!U519</f>
        <v>0</v>
      </c>
    </row>
    <row r="224" customFormat="false" ht="47.05" hidden="false" customHeight="false" outlineLevel="0" collapsed="false">
      <c r="A224" s="42"/>
      <c r="B224" s="87" t="s">
        <v>220</v>
      </c>
      <c r="C224" s="77" t="s">
        <v>221</v>
      </c>
      <c r="D224" s="78"/>
      <c r="E224" s="71" t="n">
        <f aca="false">E225</f>
        <v>1575900</v>
      </c>
      <c r="F224" s="71" t="n">
        <f aca="false">F225</f>
        <v>1575900</v>
      </c>
    </row>
    <row r="225" customFormat="false" ht="46.15" hidden="false" customHeight="false" outlineLevel="0" collapsed="false">
      <c r="A225" s="42"/>
      <c r="B225" s="87" t="s">
        <v>165</v>
      </c>
      <c r="C225" s="77" t="s">
        <v>221</v>
      </c>
      <c r="D225" s="78" t="s">
        <v>197</v>
      </c>
      <c r="E225" s="71" t="n">
        <f aca="false">'приложение 11'!I521</f>
        <v>1575900</v>
      </c>
      <c r="F225" s="71" t="n">
        <f aca="false">'приложение 11'!U521</f>
        <v>1575900</v>
      </c>
    </row>
    <row r="226" customFormat="false" ht="31.35" hidden="false" customHeight="false" outlineLevel="0" collapsed="false">
      <c r="A226" s="42"/>
      <c r="B226" s="87" t="s">
        <v>222</v>
      </c>
      <c r="C226" s="77" t="n">
        <v>6110100000</v>
      </c>
      <c r="D226" s="78"/>
      <c r="E226" s="71" t="n">
        <f aca="false">E227</f>
        <v>600000</v>
      </c>
      <c r="F226" s="71" t="n">
        <f aca="false">F227</f>
        <v>600000</v>
      </c>
    </row>
    <row r="227" customFormat="false" ht="31.35" hidden="false" customHeight="false" outlineLevel="0" collapsed="false">
      <c r="A227" s="42"/>
      <c r="B227" s="87" t="s">
        <v>132</v>
      </c>
      <c r="C227" s="77" t="n">
        <v>6110100590</v>
      </c>
      <c r="D227" s="78"/>
      <c r="E227" s="71" t="n">
        <f aca="false">E228</f>
        <v>600000</v>
      </c>
      <c r="F227" s="71" t="n">
        <f aca="false">F228</f>
        <v>600000</v>
      </c>
    </row>
    <row r="228" customFormat="false" ht="46.15" hidden="false" customHeight="false" outlineLevel="0" collapsed="false">
      <c r="A228" s="42"/>
      <c r="B228" s="87" t="s">
        <v>165</v>
      </c>
      <c r="C228" s="77" t="n">
        <v>6110100590</v>
      </c>
      <c r="D228" s="78" t="s">
        <v>197</v>
      </c>
      <c r="E228" s="71" t="n">
        <f aca="false">'приложение 11'!I524</f>
        <v>600000</v>
      </c>
      <c r="F228" s="71" t="n">
        <f aca="false">'приложение 11'!U524</f>
        <v>600000</v>
      </c>
    </row>
    <row r="229" customFormat="false" ht="31.35" hidden="false" customHeight="false" outlineLevel="0" collapsed="false">
      <c r="A229" s="42"/>
      <c r="B229" s="76" t="s">
        <v>223</v>
      </c>
      <c r="C229" s="77" t="n">
        <v>6110200000</v>
      </c>
      <c r="D229" s="78"/>
      <c r="E229" s="71" t="n">
        <f aca="false">E230</f>
        <v>2449500</v>
      </c>
      <c r="F229" s="71" t="n">
        <f aca="false">F230</f>
        <v>2356300</v>
      </c>
    </row>
    <row r="230" customFormat="false" ht="31.35" hidden="false" customHeight="false" outlineLevel="0" collapsed="false">
      <c r="A230" s="42"/>
      <c r="B230" s="76" t="s">
        <v>224</v>
      </c>
      <c r="C230" s="77" t="n">
        <v>6110210160</v>
      </c>
      <c r="D230" s="78"/>
      <c r="E230" s="71" t="n">
        <f aca="false">E231+E232</f>
        <v>2449500</v>
      </c>
      <c r="F230" s="71" t="n">
        <f aca="false">F231+F232</f>
        <v>2356300</v>
      </c>
    </row>
    <row r="231" customFormat="false" ht="76.6" hidden="false" customHeight="false" outlineLevel="0" collapsed="false">
      <c r="A231" s="42"/>
      <c r="B231" s="76" t="s">
        <v>102</v>
      </c>
      <c r="C231" s="77" t="n">
        <v>6110210160</v>
      </c>
      <c r="D231" s="78" t="s">
        <v>103</v>
      </c>
      <c r="E231" s="71" t="n">
        <f aca="false">'приложение 11'!I506</f>
        <v>1500000</v>
      </c>
      <c r="F231" s="71" t="n">
        <f aca="false">'приложение 11'!U506</f>
        <v>1500000</v>
      </c>
    </row>
    <row r="232" customFormat="false" ht="31.35" hidden="false" customHeight="false" outlineLevel="0" collapsed="false">
      <c r="A232" s="42"/>
      <c r="B232" s="76" t="s">
        <v>105</v>
      </c>
      <c r="C232" s="77" t="n">
        <v>6110210160</v>
      </c>
      <c r="D232" s="78" t="s">
        <v>106</v>
      </c>
      <c r="E232" s="71" t="n">
        <f aca="false">'приложение 11'!I507</f>
        <v>949500</v>
      </c>
      <c r="F232" s="71" t="n">
        <f aca="false">'приложение 11'!U507</f>
        <v>856300</v>
      </c>
    </row>
    <row r="233" s="66" customFormat="true" ht="46.15" hidden="false" customHeight="false" outlineLevel="0" collapsed="false">
      <c r="A233" s="62" t="s">
        <v>225</v>
      </c>
      <c r="B233" s="83" t="s">
        <v>226</v>
      </c>
      <c r="C233" s="84" t="n">
        <v>6200000000</v>
      </c>
      <c r="D233" s="85"/>
      <c r="E233" s="69" t="n">
        <f aca="false">E234</f>
        <v>1250000</v>
      </c>
      <c r="F233" s="69" t="n">
        <f aca="false">F234</f>
        <v>1250000</v>
      </c>
    </row>
    <row r="234" customFormat="false" ht="31.35" hidden="false" customHeight="false" outlineLevel="0" collapsed="false">
      <c r="A234" s="42"/>
      <c r="B234" s="76" t="s">
        <v>227</v>
      </c>
      <c r="C234" s="77" t="n">
        <v>6240000000</v>
      </c>
      <c r="D234" s="78"/>
      <c r="E234" s="71" t="n">
        <f aca="false">E235</f>
        <v>1250000</v>
      </c>
      <c r="F234" s="71" t="n">
        <f aca="false">F235</f>
        <v>1250000</v>
      </c>
    </row>
    <row r="235" customFormat="false" ht="47.05" hidden="false" customHeight="false" outlineLevel="0" collapsed="false">
      <c r="A235" s="42"/>
      <c r="B235" s="76" t="s">
        <v>228</v>
      </c>
      <c r="C235" s="77" t="n">
        <v>6240010070</v>
      </c>
      <c r="D235" s="78"/>
      <c r="E235" s="71" t="n">
        <f aca="false">E236</f>
        <v>1250000</v>
      </c>
      <c r="F235" s="71" t="n">
        <f aca="false">F236</f>
        <v>1250000</v>
      </c>
    </row>
    <row r="236" customFormat="false" ht="31.35" hidden="false" customHeight="false" outlineLevel="0" collapsed="false">
      <c r="A236" s="42"/>
      <c r="B236" s="76" t="s">
        <v>105</v>
      </c>
      <c r="C236" s="77" t="n">
        <v>6240010070</v>
      </c>
      <c r="D236" s="78" t="s">
        <v>106</v>
      </c>
      <c r="E236" s="71" t="n">
        <f aca="false">'приложение 11'!I140</f>
        <v>1250000</v>
      </c>
      <c r="F236" s="71" t="n">
        <f aca="false">'приложение 11'!U141</f>
        <v>1250000</v>
      </c>
    </row>
    <row r="237" s="66" customFormat="true" ht="47.05" hidden="false" customHeight="false" outlineLevel="0" collapsed="false">
      <c r="A237" s="62" t="s">
        <v>229</v>
      </c>
      <c r="B237" s="83" t="s">
        <v>230</v>
      </c>
      <c r="C237" s="84" t="n">
        <v>6300000000</v>
      </c>
      <c r="D237" s="85"/>
      <c r="E237" s="69" t="n">
        <f aca="false">E238</f>
        <v>2050000</v>
      </c>
      <c r="F237" s="69" t="n">
        <f aca="false">F238</f>
        <v>2050000</v>
      </c>
    </row>
    <row r="238" s="66" customFormat="true" ht="47.05" hidden="false" customHeight="false" outlineLevel="0" collapsed="false">
      <c r="A238" s="62"/>
      <c r="B238" s="76" t="s">
        <v>231</v>
      </c>
      <c r="C238" s="77" t="n">
        <v>6310000000</v>
      </c>
      <c r="D238" s="78"/>
      <c r="E238" s="71" t="n">
        <f aca="false">E239</f>
        <v>2050000</v>
      </c>
      <c r="F238" s="71" t="n">
        <f aca="false">F239</f>
        <v>2050000</v>
      </c>
    </row>
    <row r="239" customFormat="false" ht="31.35" hidden="false" customHeight="false" outlineLevel="0" collapsed="false">
      <c r="A239" s="42"/>
      <c r="B239" s="76" t="s">
        <v>232</v>
      </c>
      <c r="C239" s="77" t="n">
        <v>6310010050</v>
      </c>
      <c r="D239" s="78"/>
      <c r="E239" s="71" t="n">
        <f aca="false">E240</f>
        <v>2050000</v>
      </c>
      <c r="F239" s="71" t="n">
        <f aca="false">F240</f>
        <v>2050000</v>
      </c>
    </row>
    <row r="240" customFormat="false" ht="46.15" hidden="false" customHeight="false" outlineLevel="0" collapsed="false">
      <c r="A240" s="42"/>
      <c r="B240" s="76" t="s">
        <v>167</v>
      </c>
      <c r="C240" s="77" t="n">
        <v>6310010050</v>
      </c>
      <c r="D240" s="78" t="s">
        <v>197</v>
      </c>
      <c r="E240" s="71" t="n">
        <f aca="false">'приложение 11'!I90</f>
        <v>2050000</v>
      </c>
      <c r="F240" s="71" t="n">
        <f aca="false">'приложение 11'!U90</f>
        <v>2050000</v>
      </c>
    </row>
    <row r="241" s="66" customFormat="true" ht="47.05" hidden="false" customHeight="false" outlineLevel="0" collapsed="false">
      <c r="A241" s="62" t="s">
        <v>233</v>
      </c>
      <c r="B241" s="88" t="s">
        <v>234</v>
      </c>
      <c r="C241" s="67" t="n">
        <v>6400000000</v>
      </c>
      <c r="D241" s="79"/>
      <c r="E241" s="69" t="n">
        <f aca="false">E242+E245</f>
        <v>194389000</v>
      </c>
      <c r="F241" s="69" t="n">
        <f aca="false">F242+F245</f>
        <v>11231600</v>
      </c>
    </row>
    <row r="242" customFormat="false" ht="47.05" hidden="false" customHeight="false" outlineLevel="0" collapsed="false">
      <c r="A242" s="42"/>
      <c r="B242" s="76" t="s">
        <v>235</v>
      </c>
      <c r="C242" s="77" t="n">
        <v>6410000000</v>
      </c>
      <c r="D242" s="78"/>
      <c r="E242" s="71" t="n">
        <f aca="false">E243</f>
        <v>2315700</v>
      </c>
      <c r="F242" s="71" t="n">
        <f aca="false">F243</f>
        <v>11231600</v>
      </c>
    </row>
    <row r="243" customFormat="false" ht="76.6" hidden="false" customHeight="false" outlineLevel="0" collapsed="false">
      <c r="A243" s="42"/>
      <c r="B243" s="89" t="s">
        <v>236</v>
      </c>
      <c r="C243" s="77" t="s">
        <v>237</v>
      </c>
      <c r="D243" s="78"/>
      <c r="E243" s="71" t="n">
        <f aca="false">E244</f>
        <v>2315700</v>
      </c>
      <c r="F243" s="71" t="n">
        <f aca="false">F244</f>
        <v>11231600</v>
      </c>
    </row>
    <row r="244" customFormat="false" ht="31.35" hidden="false" customHeight="false" outlineLevel="0" collapsed="false">
      <c r="A244" s="42"/>
      <c r="B244" s="76" t="s">
        <v>105</v>
      </c>
      <c r="C244" s="77" t="s">
        <v>237</v>
      </c>
      <c r="D244" s="78" t="s">
        <v>106</v>
      </c>
      <c r="E244" s="71" t="n">
        <f aca="false">'приложение 11'!I146</f>
        <v>2315700</v>
      </c>
      <c r="F244" s="71" t="n">
        <f aca="false">'приложение 11'!U146</f>
        <v>11231600</v>
      </c>
    </row>
    <row r="245" customFormat="false" ht="31.35" hidden="false" customHeight="false" outlineLevel="0" collapsed="false">
      <c r="A245" s="42"/>
      <c r="B245" s="76" t="s">
        <v>238</v>
      </c>
      <c r="C245" s="77" t="n">
        <v>6420000000</v>
      </c>
      <c r="D245" s="78"/>
      <c r="E245" s="71" t="n">
        <f aca="false">E246+E248</f>
        <v>192073300</v>
      </c>
      <c r="F245" s="71" t="n">
        <f aca="false">F246+F248</f>
        <v>0</v>
      </c>
    </row>
    <row r="246" customFormat="false" ht="31.35" hidden="false" customHeight="false" outlineLevel="0" collapsed="false">
      <c r="A246" s="42"/>
      <c r="B246" s="76" t="s">
        <v>239</v>
      </c>
      <c r="C246" s="77" t="s">
        <v>240</v>
      </c>
      <c r="D246" s="78"/>
      <c r="E246" s="71" t="n">
        <f aca="false">E247</f>
        <v>191673300</v>
      </c>
      <c r="F246" s="71" t="n">
        <f aca="false">F247</f>
        <v>0</v>
      </c>
    </row>
    <row r="247" customFormat="false" ht="31.35" hidden="false" customHeight="false" outlineLevel="0" collapsed="false">
      <c r="A247" s="42"/>
      <c r="B247" s="76" t="s">
        <v>105</v>
      </c>
      <c r="C247" s="77" t="s">
        <v>240</v>
      </c>
      <c r="D247" s="78" t="s">
        <v>106</v>
      </c>
      <c r="E247" s="71" t="n">
        <f aca="false">'приложение 11'!I149</f>
        <v>191673300</v>
      </c>
      <c r="F247" s="71" t="n">
        <f aca="false">'приложение 11'!U149</f>
        <v>0</v>
      </c>
    </row>
    <row r="248" customFormat="false" ht="31.35" hidden="false" customHeight="false" outlineLevel="0" collapsed="false">
      <c r="A248" s="42"/>
      <c r="B248" s="76" t="s">
        <v>239</v>
      </c>
      <c r="C248" s="77" t="s">
        <v>241</v>
      </c>
      <c r="D248" s="78"/>
      <c r="E248" s="71" t="n">
        <f aca="false">E249</f>
        <v>400000</v>
      </c>
      <c r="F248" s="71" t="n">
        <f aca="false">F249</f>
        <v>0</v>
      </c>
    </row>
    <row r="249" customFormat="false" ht="31.35" hidden="false" customHeight="false" outlineLevel="0" collapsed="false">
      <c r="A249" s="42"/>
      <c r="B249" s="76" t="s">
        <v>105</v>
      </c>
      <c r="C249" s="77" t="s">
        <v>241</v>
      </c>
      <c r="D249" s="78" t="s">
        <v>106</v>
      </c>
      <c r="E249" s="71" t="n">
        <f aca="false">'приложение 11'!I151</f>
        <v>400000</v>
      </c>
      <c r="F249" s="71" t="n">
        <f aca="false">'приложение 11'!U151</f>
        <v>0</v>
      </c>
    </row>
    <row r="250" s="66" customFormat="true" ht="47.05" hidden="false" customHeight="false" outlineLevel="0" collapsed="false">
      <c r="A250" s="62" t="s">
        <v>242</v>
      </c>
      <c r="B250" s="62" t="s">
        <v>243</v>
      </c>
      <c r="C250" s="67" t="n">
        <v>6500000000</v>
      </c>
      <c r="D250" s="79"/>
      <c r="E250" s="69" t="n">
        <f aca="false">E251+E262+E257+E265</f>
        <v>159643304.96</v>
      </c>
      <c r="F250" s="69" t="n">
        <f aca="false">F251+F262+F257+F265</f>
        <v>74565200</v>
      </c>
    </row>
    <row r="251" customFormat="false" ht="31.35" hidden="false" customHeight="false" outlineLevel="0" collapsed="false">
      <c r="A251" s="42"/>
      <c r="B251" s="42" t="s">
        <v>244</v>
      </c>
      <c r="C251" s="49" t="n">
        <v>6520000000</v>
      </c>
      <c r="D251" s="70"/>
      <c r="E251" s="71" t="n">
        <f aca="false">E254+E252</f>
        <v>71175900</v>
      </c>
      <c r="F251" s="71" t="n">
        <f aca="false">F254+F252</f>
        <v>74565200</v>
      </c>
    </row>
    <row r="252" customFormat="false" ht="76.6" hidden="false" customHeight="false" outlineLevel="0" collapsed="false">
      <c r="A252" s="42"/>
      <c r="B252" s="76" t="s">
        <v>245</v>
      </c>
      <c r="C252" s="77" t="s">
        <v>246</v>
      </c>
      <c r="D252" s="78"/>
      <c r="E252" s="71" t="n">
        <f aca="false">E253</f>
        <v>10158200</v>
      </c>
      <c r="F252" s="71" t="n">
        <f aca="false">F253</f>
        <v>13544300</v>
      </c>
    </row>
    <row r="253" customFormat="false" ht="31.35" hidden="false" customHeight="false" outlineLevel="0" collapsed="false">
      <c r="A253" s="42"/>
      <c r="B253" s="76" t="s">
        <v>247</v>
      </c>
      <c r="C253" s="77" t="s">
        <v>246</v>
      </c>
      <c r="D253" s="78" t="s">
        <v>248</v>
      </c>
      <c r="E253" s="71" t="n">
        <f aca="false">'приложение 11'!I216</f>
        <v>10158200</v>
      </c>
      <c r="F253" s="71" t="n">
        <f aca="false">'приложение 11'!U216</f>
        <v>13544300</v>
      </c>
    </row>
    <row r="254" customFormat="false" ht="76.6" hidden="false" customHeight="false" outlineLevel="0" collapsed="false">
      <c r="A254" s="42"/>
      <c r="B254" s="76" t="s">
        <v>245</v>
      </c>
      <c r="C254" s="77" t="s">
        <v>249</v>
      </c>
      <c r="D254" s="78"/>
      <c r="E254" s="71" t="n">
        <f aca="false">E256+E255</f>
        <v>61017700</v>
      </c>
      <c r="F254" s="71" t="n">
        <f aca="false">F256+F255</f>
        <v>61020900</v>
      </c>
    </row>
    <row r="255" customFormat="false" ht="31.35" hidden="false" customHeight="false" outlineLevel="0" collapsed="false">
      <c r="A255" s="42"/>
      <c r="B255" s="42" t="s">
        <v>105</v>
      </c>
      <c r="C255" s="77" t="s">
        <v>249</v>
      </c>
      <c r="D255" s="78" t="s">
        <v>106</v>
      </c>
      <c r="E255" s="71" t="n">
        <f aca="false">'приложение 11'!I218</f>
        <v>68760.5</v>
      </c>
      <c r="F255" s="71" t="n">
        <f aca="false">'приложение 11'!U218</f>
        <v>72034.8</v>
      </c>
    </row>
    <row r="256" customFormat="false" ht="31.35" hidden="false" customHeight="false" outlineLevel="0" collapsed="false">
      <c r="A256" s="42"/>
      <c r="B256" s="76" t="s">
        <v>247</v>
      </c>
      <c r="C256" s="77" t="s">
        <v>249</v>
      </c>
      <c r="D256" s="78" t="s">
        <v>248</v>
      </c>
      <c r="E256" s="71" t="n">
        <f aca="false">'приложение 11'!I219</f>
        <v>60948939.5</v>
      </c>
      <c r="F256" s="71" t="n">
        <f aca="false">'приложение 11'!U219</f>
        <v>60948865.2</v>
      </c>
    </row>
    <row r="257" customFormat="false" ht="31.35" hidden="false" customHeight="false" outlineLevel="0" collapsed="false">
      <c r="A257" s="42"/>
      <c r="B257" s="76" t="s">
        <v>250</v>
      </c>
      <c r="C257" s="77" t="n">
        <v>6540000000</v>
      </c>
      <c r="D257" s="78"/>
      <c r="E257" s="71" t="n">
        <f aca="false">E258+E260</f>
        <v>160000</v>
      </c>
      <c r="F257" s="71" t="n">
        <f aca="false">F258+F260</f>
        <v>0</v>
      </c>
    </row>
    <row r="258" customFormat="false" ht="17.35" hidden="true" customHeight="false" outlineLevel="0" collapsed="false">
      <c r="A258" s="42"/>
      <c r="B258" s="76" t="s">
        <v>251</v>
      </c>
      <c r="C258" s="77" t="s">
        <v>252</v>
      </c>
      <c r="D258" s="78"/>
      <c r="E258" s="71" t="n">
        <f aca="false">E259</f>
        <v>0</v>
      </c>
      <c r="F258" s="71" t="n">
        <f aca="false">F259</f>
        <v>0</v>
      </c>
    </row>
    <row r="259" customFormat="false" ht="48.9" hidden="true" customHeight="true" outlineLevel="0" collapsed="false">
      <c r="A259" s="42"/>
      <c r="B259" s="76" t="s">
        <v>247</v>
      </c>
      <c r="C259" s="77" t="s">
        <v>252</v>
      </c>
      <c r="D259" s="78" t="s">
        <v>248</v>
      </c>
      <c r="E259" s="71" t="n">
        <f aca="false">'приложение 11'!I166</f>
        <v>0</v>
      </c>
      <c r="F259" s="71" t="n">
        <f aca="false">'приложение 11'!U166</f>
        <v>0</v>
      </c>
    </row>
    <row r="260" customFormat="false" ht="107.05" hidden="false" customHeight="false" outlineLevel="0" collapsed="false">
      <c r="A260" s="42"/>
      <c r="B260" s="76" t="s">
        <v>253</v>
      </c>
      <c r="C260" s="77" t="s">
        <v>254</v>
      </c>
      <c r="D260" s="78"/>
      <c r="E260" s="71" t="n">
        <f aca="false">E261</f>
        <v>160000</v>
      </c>
      <c r="F260" s="71" t="n">
        <f aca="false">F261</f>
        <v>0</v>
      </c>
    </row>
    <row r="261" customFormat="false" ht="31.35" hidden="false" customHeight="false" outlineLevel="0" collapsed="false">
      <c r="A261" s="42"/>
      <c r="B261" s="76" t="s">
        <v>247</v>
      </c>
      <c r="C261" s="77" t="s">
        <v>254</v>
      </c>
      <c r="D261" s="78" t="s">
        <v>248</v>
      </c>
      <c r="E261" s="71" t="n">
        <f aca="false">'приложение 11'!I168</f>
        <v>160000</v>
      </c>
      <c r="F261" s="71" t="n">
        <f aca="false">'приложение 11'!U168</f>
        <v>0</v>
      </c>
    </row>
    <row r="262" customFormat="false" ht="17.35" hidden="false" customHeight="false" outlineLevel="0" collapsed="false">
      <c r="A262" s="42"/>
      <c r="B262" s="42" t="s">
        <v>255</v>
      </c>
      <c r="C262" s="49" t="n">
        <v>6550000000</v>
      </c>
      <c r="D262" s="70"/>
      <c r="E262" s="71" t="n">
        <f aca="false">E263</f>
        <v>63723100</v>
      </c>
      <c r="F262" s="71" t="n">
        <f aca="false">F263</f>
        <v>0</v>
      </c>
    </row>
    <row r="263" customFormat="false" ht="47.05" hidden="false" customHeight="false" outlineLevel="0" collapsed="false">
      <c r="A263" s="42"/>
      <c r="B263" s="42" t="s">
        <v>256</v>
      </c>
      <c r="C263" s="49" t="s">
        <v>257</v>
      </c>
      <c r="D263" s="70"/>
      <c r="E263" s="71" t="n">
        <f aca="false">E264</f>
        <v>63723100</v>
      </c>
      <c r="F263" s="71" t="n">
        <f aca="false">F264</f>
        <v>0</v>
      </c>
    </row>
    <row r="264" customFormat="false" ht="31.35" hidden="false" customHeight="false" outlineLevel="0" collapsed="false">
      <c r="A264" s="42"/>
      <c r="B264" s="42" t="s">
        <v>247</v>
      </c>
      <c r="C264" s="49" t="s">
        <v>257</v>
      </c>
      <c r="D264" s="70" t="s">
        <v>248</v>
      </c>
      <c r="E264" s="71" t="n">
        <f aca="false">'приложение 11'!I171</f>
        <v>63723100</v>
      </c>
      <c r="F264" s="71" t="n">
        <f aca="false">'приложение 11'!U171</f>
        <v>0</v>
      </c>
    </row>
    <row r="265" customFormat="false" ht="17.35" hidden="false" customHeight="false" outlineLevel="0" collapsed="false">
      <c r="A265" s="42"/>
      <c r="B265" s="76" t="s">
        <v>258</v>
      </c>
      <c r="C265" s="77" t="n">
        <v>6570000000</v>
      </c>
      <c r="D265" s="82"/>
      <c r="E265" s="71" t="n">
        <f aca="false">E272+E266+E268+E270</f>
        <v>24584304.96</v>
      </c>
      <c r="F265" s="71" t="n">
        <f aca="false">F272+F266+F268</f>
        <v>0</v>
      </c>
    </row>
    <row r="266" customFormat="false" ht="17.35" hidden="false" customHeight="false" outlineLevel="0" collapsed="false">
      <c r="A266" s="42"/>
      <c r="B266" s="76" t="s">
        <v>259</v>
      </c>
      <c r="C266" s="77" t="n">
        <v>6570010980</v>
      </c>
      <c r="D266" s="82"/>
      <c r="E266" s="71" t="n">
        <f aca="false">E267</f>
        <v>14126191.33</v>
      </c>
      <c r="F266" s="71" t="n">
        <f aca="false">F267</f>
        <v>0</v>
      </c>
    </row>
    <row r="267" customFormat="false" ht="31.35" hidden="false" customHeight="false" outlineLevel="0" collapsed="false">
      <c r="A267" s="42"/>
      <c r="B267" s="76" t="s">
        <v>247</v>
      </c>
      <c r="C267" s="77" t="n">
        <v>6570010980</v>
      </c>
      <c r="D267" s="82" t="n">
        <v>400</v>
      </c>
      <c r="E267" s="71" t="n">
        <f aca="false">'приложение 11'!I372</f>
        <v>14126191.33</v>
      </c>
      <c r="F267" s="71" t="n">
        <f aca="false">'приложение 11'!U372</f>
        <v>0</v>
      </c>
    </row>
    <row r="268" customFormat="false" ht="75.65" hidden="false" customHeight="false" outlineLevel="0" collapsed="false">
      <c r="A268" s="42"/>
      <c r="B268" s="76" t="s">
        <v>260</v>
      </c>
      <c r="C268" s="77" t="n">
        <v>6570011080</v>
      </c>
      <c r="D268" s="82"/>
      <c r="E268" s="71" t="n">
        <f aca="false">E269</f>
        <v>47718.35</v>
      </c>
      <c r="F268" s="71" t="n">
        <f aca="false">F269</f>
        <v>0</v>
      </c>
    </row>
    <row r="269" customFormat="false" ht="31.35" hidden="false" customHeight="false" outlineLevel="0" collapsed="false">
      <c r="A269" s="42"/>
      <c r="B269" s="76" t="s">
        <v>247</v>
      </c>
      <c r="C269" s="77" t="n">
        <v>6570011080</v>
      </c>
      <c r="D269" s="82" t="n">
        <v>400</v>
      </c>
      <c r="E269" s="71" t="n">
        <f aca="false">'приложение 11'!I374</f>
        <v>47718.35</v>
      </c>
      <c r="F269" s="71" t="n">
        <f aca="false">'приложение 11'!U374</f>
        <v>0</v>
      </c>
    </row>
    <row r="270" customFormat="false" ht="31.35" hidden="false" customHeight="false" outlineLevel="0" collapsed="false">
      <c r="A270" s="42"/>
      <c r="B270" s="76" t="s">
        <v>261</v>
      </c>
      <c r="C270" s="77" t="n">
        <v>6570011100</v>
      </c>
      <c r="D270" s="78"/>
      <c r="E270" s="71" t="n">
        <f aca="false">E271</f>
        <v>2658000</v>
      </c>
      <c r="F270" s="71" t="n">
        <f aca="false">F271</f>
        <v>0</v>
      </c>
    </row>
    <row r="271" customFormat="false" ht="31.35" hidden="false" customHeight="false" outlineLevel="0" collapsed="false">
      <c r="A271" s="42"/>
      <c r="B271" s="76" t="s">
        <v>247</v>
      </c>
      <c r="C271" s="77" t="n">
        <v>6570011100</v>
      </c>
      <c r="D271" s="78" t="s">
        <v>248</v>
      </c>
      <c r="E271" s="71" t="n">
        <f aca="false">'приложение 11'!I193</f>
        <v>2658000</v>
      </c>
      <c r="F271" s="71" t="n">
        <f aca="false">'приложение 11'!U193</f>
        <v>0</v>
      </c>
    </row>
    <row r="272" customFormat="false" ht="76.6" hidden="false" customHeight="false" outlineLevel="0" collapsed="false">
      <c r="A272" s="42"/>
      <c r="B272" s="76" t="s">
        <v>262</v>
      </c>
      <c r="C272" s="77" t="s">
        <v>263</v>
      </c>
      <c r="D272" s="82"/>
      <c r="E272" s="71" t="n">
        <f aca="false">E273</f>
        <v>7752395.28</v>
      </c>
      <c r="F272" s="71" t="n">
        <f aca="false">F273</f>
        <v>0</v>
      </c>
    </row>
    <row r="273" customFormat="false" ht="31.35" hidden="false" customHeight="false" outlineLevel="0" collapsed="false">
      <c r="A273" s="42"/>
      <c r="B273" s="76" t="s">
        <v>247</v>
      </c>
      <c r="C273" s="77" t="s">
        <v>263</v>
      </c>
      <c r="D273" s="82" t="n">
        <v>400</v>
      </c>
      <c r="E273" s="71" t="n">
        <f aca="false">'приложение 11'!I327</f>
        <v>7752395.28</v>
      </c>
      <c r="F273" s="71" t="n">
        <f aca="false">'приложение 11'!U327</f>
        <v>0</v>
      </c>
    </row>
    <row r="274" s="66" customFormat="true" ht="76.6" hidden="false" customHeight="false" outlineLevel="0" collapsed="false">
      <c r="A274" s="62" t="s">
        <v>264</v>
      </c>
      <c r="B274" s="83" t="s">
        <v>265</v>
      </c>
      <c r="C274" s="84" t="n">
        <v>6600000000</v>
      </c>
      <c r="D274" s="85"/>
      <c r="E274" s="69" t="n">
        <f aca="false">E275</f>
        <v>6070000</v>
      </c>
      <c r="F274" s="69" t="n">
        <f aca="false">F275</f>
        <v>10550000</v>
      </c>
    </row>
    <row r="275" customFormat="false" ht="31.35" hidden="false" customHeight="false" outlineLevel="0" collapsed="false">
      <c r="A275" s="42"/>
      <c r="B275" s="76" t="s">
        <v>266</v>
      </c>
      <c r="C275" s="77" t="n">
        <v>6610000000</v>
      </c>
      <c r="D275" s="78"/>
      <c r="E275" s="71" t="n">
        <f aca="false">E276</f>
        <v>6070000</v>
      </c>
      <c r="F275" s="71" t="n">
        <f aca="false">F276</f>
        <v>10550000</v>
      </c>
    </row>
    <row r="276" customFormat="false" ht="76.6" hidden="false" customHeight="false" outlineLevel="0" collapsed="false">
      <c r="A276" s="42"/>
      <c r="B276" s="76" t="s">
        <v>267</v>
      </c>
      <c r="C276" s="77" t="n">
        <v>6610010040</v>
      </c>
      <c r="D276" s="78"/>
      <c r="E276" s="71" t="n">
        <f aca="false">E277</f>
        <v>6070000</v>
      </c>
      <c r="F276" s="71" t="n">
        <f aca="false">F277</f>
        <v>10550000</v>
      </c>
    </row>
    <row r="277" customFormat="false" ht="31.35" hidden="false" customHeight="false" outlineLevel="0" collapsed="false">
      <c r="A277" s="42"/>
      <c r="B277" s="76" t="s">
        <v>105</v>
      </c>
      <c r="C277" s="77" t="n">
        <v>6610010040</v>
      </c>
      <c r="D277" s="78" t="s">
        <v>106</v>
      </c>
      <c r="E277" s="71" t="n">
        <f aca="false">'приложение 11'!I124</f>
        <v>6070000</v>
      </c>
      <c r="F277" s="71" t="n">
        <f aca="false">'приложение 11'!U124</f>
        <v>10550000</v>
      </c>
    </row>
    <row r="278" s="66" customFormat="true" ht="61.8" hidden="false" customHeight="false" outlineLevel="0" collapsed="false">
      <c r="A278" s="62" t="s">
        <v>268</v>
      </c>
      <c r="B278" s="83" t="s">
        <v>269</v>
      </c>
      <c r="C278" s="84" t="n">
        <v>6700000000</v>
      </c>
      <c r="D278" s="85"/>
      <c r="E278" s="69" t="n">
        <f aca="false">E279+E283</f>
        <v>3626400</v>
      </c>
      <c r="F278" s="69" t="n">
        <f aca="false">F279+F283</f>
        <v>1186500</v>
      </c>
    </row>
    <row r="279" customFormat="false" ht="47.05" hidden="false" customHeight="false" outlineLevel="0" collapsed="false">
      <c r="A279" s="42"/>
      <c r="B279" s="76" t="s">
        <v>270</v>
      </c>
      <c r="C279" s="77" t="n">
        <v>6710000000</v>
      </c>
      <c r="D279" s="78"/>
      <c r="E279" s="71" t="n">
        <f aca="false">E280</f>
        <v>3476400</v>
      </c>
      <c r="F279" s="71" t="n">
        <f aca="false">F280</f>
        <v>1186500</v>
      </c>
    </row>
    <row r="280" customFormat="false" ht="31.35" hidden="false" customHeight="false" outlineLevel="0" collapsed="false">
      <c r="A280" s="42"/>
      <c r="B280" s="76" t="s">
        <v>271</v>
      </c>
      <c r="C280" s="77" t="n">
        <v>6710010220</v>
      </c>
      <c r="D280" s="78"/>
      <c r="E280" s="71" t="n">
        <f aca="false">E281+E282</f>
        <v>3476400</v>
      </c>
      <c r="F280" s="71" t="n">
        <f aca="false">F281+F282</f>
        <v>1186500</v>
      </c>
    </row>
    <row r="281" customFormat="false" ht="31.35" hidden="false" customHeight="false" outlineLevel="0" collapsed="false">
      <c r="A281" s="42"/>
      <c r="B281" s="76" t="s">
        <v>105</v>
      </c>
      <c r="C281" s="77" t="n">
        <v>6710010220</v>
      </c>
      <c r="D281" s="78" t="s">
        <v>106</v>
      </c>
      <c r="E281" s="71" t="n">
        <f aca="false">'приложение 11'!I559+'приложение 11'!I128</f>
        <v>300000</v>
      </c>
      <c r="F281" s="71" t="n">
        <f aca="false">'приложение 11'!U559+'приложение 11'!U128</f>
        <v>300000</v>
      </c>
    </row>
    <row r="282" customFormat="false" ht="46.15" hidden="false" customHeight="false" outlineLevel="0" collapsed="false">
      <c r="A282" s="42"/>
      <c r="B282" s="42" t="s">
        <v>167</v>
      </c>
      <c r="C282" s="77" t="n">
        <v>6710010220</v>
      </c>
      <c r="D282" s="78" t="s">
        <v>197</v>
      </c>
      <c r="E282" s="71" t="n">
        <f aca="false">'приложение 11'!I425+'приложение 11'!I461</f>
        <v>3176400</v>
      </c>
      <c r="F282" s="71" t="n">
        <f aca="false">'приложение 11'!U425+'приложение 11'!U461</f>
        <v>886500</v>
      </c>
    </row>
    <row r="283" customFormat="false" ht="47.05" hidden="false" customHeight="false" outlineLevel="0" collapsed="false">
      <c r="A283" s="42"/>
      <c r="B283" s="76" t="s">
        <v>272</v>
      </c>
      <c r="C283" s="77" t="n">
        <v>6720000000</v>
      </c>
      <c r="D283" s="78"/>
      <c r="E283" s="71" t="n">
        <f aca="false">E284</f>
        <v>150000</v>
      </c>
      <c r="F283" s="71" t="n">
        <f aca="false">F284</f>
        <v>0</v>
      </c>
    </row>
    <row r="284" customFormat="false" ht="47.05" hidden="false" customHeight="false" outlineLevel="0" collapsed="false">
      <c r="A284" s="42"/>
      <c r="B284" s="76" t="s">
        <v>273</v>
      </c>
      <c r="C284" s="77" t="n">
        <v>6720010530</v>
      </c>
      <c r="D284" s="78"/>
      <c r="E284" s="71" t="n">
        <f aca="false">E285</f>
        <v>150000</v>
      </c>
      <c r="F284" s="71" t="n">
        <f aca="false">F285</f>
        <v>0</v>
      </c>
    </row>
    <row r="285" customFormat="false" ht="31.35" hidden="false" customHeight="false" outlineLevel="0" collapsed="false">
      <c r="A285" s="42"/>
      <c r="B285" s="76" t="s">
        <v>105</v>
      </c>
      <c r="C285" s="77" t="n">
        <v>6720010530</v>
      </c>
      <c r="D285" s="78" t="s">
        <v>106</v>
      </c>
      <c r="E285" s="71" t="n">
        <f aca="false">'приложение 11'!I131</f>
        <v>150000</v>
      </c>
      <c r="F285" s="71" t="n">
        <f aca="false">'приложение 11'!U131</f>
        <v>0</v>
      </c>
    </row>
    <row r="286" s="66" customFormat="true" ht="31.35" hidden="false" customHeight="false" outlineLevel="0" collapsed="false">
      <c r="A286" s="62" t="s">
        <v>274</v>
      </c>
      <c r="B286" s="83" t="s">
        <v>275</v>
      </c>
      <c r="C286" s="84" t="n">
        <v>6800000000</v>
      </c>
      <c r="D286" s="85"/>
      <c r="E286" s="69" t="n">
        <f aca="false">E287</f>
        <v>100000</v>
      </c>
      <c r="F286" s="69" t="n">
        <f aca="false">F287</f>
        <v>0</v>
      </c>
    </row>
    <row r="287" customFormat="false" ht="31.35" hidden="false" customHeight="false" outlineLevel="0" collapsed="false">
      <c r="A287" s="42"/>
      <c r="B287" s="76" t="s">
        <v>276</v>
      </c>
      <c r="C287" s="77" t="n">
        <v>6810000000</v>
      </c>
      <c r="D287" s="78"/>
      <c r="E287" s="71" t="n">
        <f aca="false">E288</f>
        <v>100000</v>
      </c>
      <c r="F287" s="71" t="n">
        <f aca="false">F288</f>
        <v>0</v>
      </c>
    </row>
    <row r="288" customFormat="false" ht="17.35" hidden="false" customHeight="false" outlineLevel="0" collapsed="false">
      <c r="A288" s="42"/>
      <c r="B288" s="76" t="s">
        <v>277</v>
      </c>
      <c r="C288" s="77" t="n">
        <v>6810010490</v>
      </c>
      <c r="D288" s="78"/>
      <c r="E288" s="71" t="n">
        <f aca="false">E289</f>
        <v>100000</v>
      </c>
      <c r="F288" s="71" t="n">
        <f aca="false">F289</f>
        <v>0</v>
      </c>
    </row>
    <row r="289" customFormat="false" ht="31.35" hidden="false" customHeight="false" outlineLevel="0" collapsed="false">
      <c r="A289" s="42"/>
      <c r="B289" s="76" t="s">
        <v>105</v>
      </c>
      <c r="C289" s="77" t="n">
        <v>6810010490</v>
      </c>
      <c r="D289" s="78" t="s">
        <v>106</v>
      </c>
      <c r="E289" s="71" t="n">
        <f aca="false">'приложение 11'!I135</f>
        <v>100000</v>
      </c>
      <c r="F289" s="71" t="n">
        <f aca="false">'приложение 11'!U135</f>
        <v>0</v>
      </c>
    </row>
    <row r="290" s="66" customFormat="true" ht="107.05" hidden="false" customHeight="false" outlineLevel="0" collapsed="false">
      <c r="A290" s="62" t="s">
        <v>278</v>
      </c>
      <c r="B290" s="83" t="s">
        <v>279</v>
      </c>
      <c r="C290" s="84" t="n">
        <v>6900000000</v>
      </c>
      <c r="D290" s="85"/>
      <c r="E290" s="69" t="n">
        <f aca="false">E291</f>
        <v>997600</v>
      </c>
      <c r="F290" s="69" t="n">
        <f aca="false">F291</f>
        <v>1192000</v>
      </c>
    </row>
    <row r="291" customFormat="false" ht="46.15" hidden="false" customHeight="false" outlineLevel="0" collapsed="false">
      <c r="A291" s="42"/>
      <c r="B291" s="76" t="s">
        <v>280</v>
      </c>
      <c r="C291" s="77" t="n">
        <v>6910000000</v>
      </c>
      <c r="D291" s="78"/>
      <c r="E291" s="71" t="n">
        <f aca="false">E292</f>
        <v>997600</v>
      </c>
      <c r="F291" s="71" t="n">
        <f aca="false">F292</f>
        <v>1192000</v>
      </c>
    </row>
    <row r="292" customFormat="false" ht="107.05" hidden="false" customHeight="false" outlineLevel="0" collapsed="false">
      <c r="A292" s="42"/>
      <c r="B292" s="76" t="s">
        <v>281</v>
      </c>
      <c r="C292" s="77" t="n">
        <v>6910010500</v>
      </c>
      <c r="D292" s="78"/>
      <c r="E292" s="71" t="n">
        <f aca="false">E293</f>
        <v>997600</v>
      </c>
      <c r="F292" s="71" t="n">
        <f aca="false">F293</f>
        <v>1192000</v>
      </c>
    </row>
    <row r="293" customFormat="false" ht="31.35" hidden="false" customHeight="false" outlineLevel="0" collapsed="false">
      <c r="A293" s="42"/>
      <c r="B293" s="76" t="s">
        <v>105</v>
      </c>
      <c r="C293" s="77" t="n">
        <v>6910010500</v>
      </c>
      <c r="D293" s="78" t="s">
        <v>106</v>
      </c>
      <c r="E293" s="71" t="n">
        <f aca="false">'приложение 11'!I563+'приложение 11'!I488</f>
        <v>997600</v>
      </c>
      <c r="F293" s="71" t="n">
        <f aca="false">'приложение 11'!U563+'приложение 11'!U488</f>
        <v>1192000</v>
      </c>
    </row>
    <row r="294" s="66" customFormat="true" ht="17.35" hidden="false" customHeight="false" outlineLevel="0" collapsed="false">
      <c r="A294" s="62" t="s">
        <v>282</v>
      </c>
      <c r="B294" s="62" t="s">
        <v>283</v>
      </c>
      <c r="C294" s="67" t="n">
        <v>7000000000</v>
      </c>
      <c r="D294" s="81"/>
      <c r="E294" s="69" t="n">
        <f aca="false">E295</f>
        <v>17199200</v>
      </c>
      <c r="F294" s="69" t="n">
        <f aca="false">F295</f>
        <v>3046100</v>
      </c>
    </row>
    <row r="295" s="66" customFormat="true" ht="31.35" hidden="false" customHeight="false" outlineLevel="0" collapsed="false">
      <c r="A295" s="42"/>
      <c r="B295" s="76" t="s">
        <v>284</v>
      </c>
      <c r="C295" s="77" t="n">
        <v>7010000000</v>
      </c>
      <c r="D295" s="82"/>
      <c r="E295" s="71" t="n">
        <f aca="false">E296+E300+E298</f>
        <v>17199200</v>
      </c>
      <c r="F295" s="71" t="n">
        <f aca="false">F296+F300+F298</f>
        <v>3046100</v>
      </c>
    </row>
    <row r="296" s="66" customFormat="true" ht="91.35" hidden="false" customHeight="false" outlineLevel="0" collapsed="false">
      <c r="A296" s="42"/>
      <c r="B296" s="76" t="s">
        <v>285</v>
      </c>
      <c r="C296" s="77" t="n">
        <v>7010063110</v>
      </c>
      <c r="D296" s="82"/>
      <c r="E296" s="71" t="n">
        <f aca="false">E297</f>
        <v>2929500</v>
      </c>
      <c r="F296" s="71" t="n">
        <f aca="false">F297</f>
        <v>3046100</v>
      </c>
    </row>
    <row r="297" s="66" customFormat="true" ht="46.15" hidden="false" customHeight="false" outlineLevel="0" collapsed="false">
      <c r="A297" s="42"/>
      <c r="B297" s="76" t="s">
        <v>167</v>
      </c>
      <c r="C297" s="77" t="n">
        <v>7010063110</v>
      </c>
      <c r="D297" s="82" t="n">
        <v>600</v>
      </c>
      <c r="E297" s="71" t="n">
        <f aca="false">'приложение 11'!I429</f>
        <v>2929500</v>
      </c>
      <c r="F297" s="71" t="n">
        <f aca="false">'приложение 11'!U429</f>
        <v>3046100</v>
      </c>
    </row>
    <row r="298" s="66" customFormat="true" ht="47.05" hidden="false" customHeight="false" outlineLevel="0" collapsed="false">
      <c r="A298" s="42"/>
      <c r="B298" s="76" t="s">
        <v>286</v>
      </c>
      <c r="C298" s="77" t="s">
        <v>287</v>
      </c>
      <c r="D298" s="82"/>
      <c r="E298" s="71" t="n">
        <f aca="false">E299</f>
        <v>5618000</v>
      </c>
      <c r="F298" s="71" t="n">
        <f aca="false">F299</f>
        <v>0</v>
      </c>
    </row>
    <row r="299" s="66" customFormat="true" ht="46.15" hidden="false" customHeight="false" outlineLevel="0" collapsed="false">
      <c r="A299" s="42"/>
      <c r="B299" s="76" t="s">
        <v>167</v>
      </c>
      <c r="C299" s="77" t="s">
        <v>287</v>
      </c>
      <c r="D299" s="82" t="n">
        <v>600</v>
      </c>
      <c r="E299" s="71" t="n">
        <f aca="false">'приложение 11'!I431</f>
        <v>5618000</v>
      </c>
      <c r="F299" s="71" t="n">
        <f aca="false">'приложение 11'!U431</f>
        <v>0</v>
      </c>
    </row>
    <row r="300" s="66" customFormat="true" ht="61.8" hidden="false" customHeight="false" outlineLevel="0" collapsed="false">
      <c r="A300" s="42"/>
      <c r="B300" s="76" t="s">
        <v>288</v>
      </c>
      <c r="C300" s="77" t="s">
        <v>289</v>
      </c>
      <c r="D300" s="82"/>
      <c r="E300" s="71" t="n">
        <f aca="false">E301</f>
        <v>8651700</v>
      </c>
      <c r="F300" s="71" t="n">
        <f aca="false">F301</f>
        <v>0</v>
      </c>
    </row>
    <row r="301" s="66" customFormat="true" ht="46.15" hidden="false" customHeight="false" outlineLevel="0" collapsed="false">
      <c r="A301" s="42"/>
      <c r="B301" s="76" t="s">
        <v>167</v>
      </c>
      <c r="C301" s="77" t="s">
        <v>289</v>
      </c>
      <c r="D301" s="82" t="n">
        <v>600</v>
      </c>
      <c r="E301" s="71" t="n">
        <f aca="false">'приложение 11'!I433</f>
        <v>8651700</v>
      </c>
      <c r="F301" s="71" t="n">
        <f aca="false">'приложение 11'!U433</f>
        <v>0</v>
      </c>
    </row>
    <row r="302" s="66" customFormat="true" ht="31.35" hidden="false" customHeight="false" outlineLevel="0" collapsed="false">
      <c r="A302" s="62" t="s">
        <v>290</v>
      </c>
      <c r="B302" s="83" t="s">
        <v>291</v>
      </c>
      <c r="C302" s="84" t="n">
        <v>7100000000</v>
      </c>
      <c r="D302" s="85"/>
      <c r="E302" s="69" t="n">
        <f aca="false">E303</f>
        <v>1236000</v>
      </c>
      <c r="F302" s="69" t="n">
        <f aca="false">F303</f>
        <v>1251000</v>
      </c>
    </row>
    <row r="303" s="66" customFormat="true" ht="47.05" hidden="false" customHeight="false" outlineLevel="0" collapsed="false">
      <c r="A303" s="42"/>
      <c r="B303" s="76" t="s">
        <v>292</v>
      </c>
      <c r="C303" s="77" t="n">
        <v>7110000000</v>
      </c>
      <c r="D303" s="78"/>
      <c r="E303" s="71" t="n">
        <f aca="false">E304</f>
        <v>1236000</v>
      </c>
      <c r="F303" s="71" t="n">
        <f aca="false">F304</f>
        <v>1251000</v>
      </c>
    </row>
    <row r="304" s="66" customFormat="true" ht="46.15" hidden="false" customHeight="false" outlineLevel="0" collapsed="false">
      <c r="A304" s="42"/>
      <c r="B304" s="76" t="s">
        <v>293</v>
      </c>
      <c r="C304" s="77" t="n">
        <v>7110010610</v>
      </c>
      <c r="D304" s="78"/>
      <c r="E304" s="71" t="n">
        <f aca="false">E305</f>
        <v>1236000</v>
      </c>
      <c r="F304" s="71" t="n">
        <f aca="false">F305</f>
        <v>1251000</v>
      </c>
    </row>
    <row r="305" s="66" customFormat="true" ht="31.35" hidden="false" customHeight="false" outlineLevel="0" collapsed="false">
      <c r="A305" s="42"/>
      <c r="B305" s="76" t="s">
        <v>105</v>
      </c>
      <c r="C305" s="77" t="n">
        <v>7110010610</v>
      </c>
      <c r="D305" s="78" t="s">
        <v>106</v>
      </c>
      <c r="E305" s="71" t="n">
        <f aca="false">'приложение 11'!I567+'приложение 11'!I492</f>
        <v>1236000</v>
      </c>
      <c r="F305" s="71" t="n">
        <f aca="false">'приложение 11'!U567+'приложение 11'!U492</f>
        <v>1251000</v>
      </c>
    </row>
    <row r="306" s="66" customFormat="true" ht="61.8" hidden="false" customHeight="false" outlineLevel="0" collapsed="false">
      <c r="A306" s="62" t="s">
        <v>294</v>
      </c>
      <c r="B306" s="83" t="s">
        <v>295</v>
      </c>
      <c r="C306" s="84" t="n">
        <v>7200000000</v>
      </c>
      <c r="D306" s="85"/>
      <c r="E306" s="69" t="n">
        <f aca="false">E307</f>
        <v>5355700</v>
      </c>
      <c r="F306" s="69" t="n">
        <f aca="false">F307</f>
        <v>0</v>
      </c>
    </row>
    <row r="307" s="66" customFormat="true" ht="46.15" hidden="false" customHeight="false" outlineLevel="0" collapsed="false">
      <c r="A307" s="42"/>
      <c r="B307" s="76" t="s">
        <v>296</v>
      </c>
      <c r="C307" s="77" t="n">
        <v>7210000000</v>
      </c>
      <c r="D307" s="78"/>
      <c r="E307" s="71" t="n">
        <f aca="false">E308</f>
        <v>5355700</v>
      </c>
      <c r="F307" s="71" t="n">
        <f aca="false">F308</f>
        <v>0</v>
      </c>
    </row>
    <row r="308" s="66" customFormat="true" ht="17.35" hidden="false" customHeight="false" outlineLevel="0" collapsed="false">
      <c r="A308" s="42"/>
      <c r="B308" s="76" t="s">
        <v>297</v>
      </c>
      <c r="C308" s="77" t="s">
        <v>298</v>
      </c>
      <c r="D308" s="78"/>
      <c r="E308" s="71" t="n">
        <f aca="false">E309</f>
        <v>5355700</v>
      </c>
      <c r="F308" s="71" t="n">
        <f aca="false">F309</f>
        <v>0</v>
      </c>
    </row>
    <row r="309" s="66" customFormat="true" ht="31.35" hidden="false" customHeight="false" outlineLevel="0" collapsed="false">
      <c r="A309" s="42"/>
      <c r="B309" s="76" t="s">
        <v>105</v>
      </c>
      <c r="C309" s="77" t="s">
        <v>298</v>
      </c>
      <c r="D309" s="78" t="s">
        <v>106</v>
      </c>
      <c r="E309" s="71" t="n">
        <f aca="false">'приложение 11'!I300</f>
        <v>5355700</v>
      </c>
      <c r="F309" s="71" t="n">
        <f aca="false">'приложение 11'!U300</f>
        <v>0</v>
      </c>
    </row>
    <row r="310" s="66" customFormat="true" ht="31.35" hidden="false" customHeight="false" outlineLevel="0" collapsed="false">
      <c r="A310" s="62" t="s">
        <v>299</v>
      </c>
      <c r="B310" s="83" t="s">
        <v>300</v>
      </c>
      <c r="C310" s="84" t="n">
        <v>7300000000</v>
      </c>
      <c r="D310" s="85"/>
      <c r="E310" s="69" t="n">
        <f aca="false">E311+E316+E319</f>
        <v>49717000</v>
      </c>
      <c r="F310" s="69" t="n">
        <f aca="false">F311+F316+F319</f>
        <v>50516600</v>
      </c>
    </row>
    <row r="311" s="66" customFormat="true" ht="31.35" hidden="false" customHeight="false" outlineLevel="0" collapsed="false">
      <c r="A311" s="42"/>
      <c r="B311" s="76" t="s">
        <v>301</v>
      </c>
      <c r="C311" s="77" t="n">
        <v>7310000000</v>
      </c>
      <c r="D311" s="78"/>
      <c r="E311" s="71" t="n">
        <f aca="false">E312+E314</f>
        <v>21165500</v>
      </c>
      <c r="F311" s="71" t="n">
        <f aca="false">F312+F314</f>
        <v>23802600</v>
      </c>
    </row>
    <row r="312" s="66" customFormat="true" ht="47.05" hidden="false" customHeight="false" outlineLevel="0" collapsed="false">
      <c r="A312" s="42"/>
      <c r="B312" s="76" t="s">
        <v>302</v>
      </c>
      <c r="C312" s="77" t="n">
        <v>7310010140</v>
      </c>
      <c r="D312" s="78"/>
      <c r="E312" s="71" t="n">
        <f aca="false">E313</f>
        <v>15363000</v>
      </c>
      <c r="F312" s="71" t="n">
        <f aca="false">F313</f>
        <v>15462000</v>
      </c>
    </row>
    <row r="313" s="66" customFormat="true" ht="31.35" hidden="false" customHeight="false" outlineLevel="0" collapsed="false">
      <c r="A313" s="42"/>
      <c r="B313" s="76" t="s">
        <v>105</v>
      </c>
      <c r="C313" s="77" t="n">
        <v>7310010140</v>
      </c>
      <c r="D313" s="78" t="s">
        <v>106</v>
      </c>
      <c r="E313" s="71" t="n">
        <f aca="false">'приложение 11'!I175</f>
        <v>15363000</v>
      </c>
      <c r="F313" s="71" t="n">
        <f aca="false">'приложение 11'!U175</f>
        <v>15462000</v>
      </c>
    </row>
    <row r="314" s="66" customFormat="true" ht="31.35" hidden="false" customHeight="false" outlineLevel="0" collapsed="false">
      <c r="A314" s="42"/>
      <c r="B314" s="76" t="s">
        <v>303</v>
      </c>
      <c r="C314" s="77" t="n">
        <v>7310010860</v>
      </c>
      <c r="D314" s="78"/>
      <c r="E314" s="71" t="n">
        <f aca="false">E315</f>
        <v>5802500</v>
      </c>
      <c r="F314" s="71" t="n">
        <f aca="false">F315</f>
        <v>8340600</v>
      </c>
    </row>
    <row r="315" s="66" customFormat="true" ht="31.35" hidden="false" customHeight="false" outlineLevel="0" collapsed="false">
      <c r="A315" s="42"/>
      <c r="B315" s="76" t="s">
        <v>105</v>
      </c>
      <c r="C315" s="77" t="n">
        <v>7310010860</v>
      </c>
      <c r="D315" s="78" t="s">
        <v>106</v>
      </c>
      <c r="E315" s="71" t="n">
        <f aca="false">'приложение 11'!I177</f>
        <v>5802500</v>
      </c>
      <c r="F315" s="71" t="n">
        <f aca="false">'приложение 11'!U177</f>
        <v>8340600</v>
      </c>
    </row>
    <row r="316" s="66" customFormat="true" ht="31.35" hidden="false" customHeight="false" outlineLevel="0" collapsed="false">
      <c r="A316" s="42"/>
      <c r="B316" s="76" t="s">
        <v>304</v>
      </c>
      <c r="C316" s="77" t="n">
        <v>7320000000</v>
      </c>
      <c r="D316" s="78"/>
      <c r="E316" s="71" t="n">
        <f aca="false">E317</f>
        <v>50000</v>
      </c>
      <c r="F316" s="71" t="n">
        <f aca="false">F317</f>
        <v>50000</v>
      </c>
    </row>
    <row r="317" s="66" customFormat="true" ht="61.8" hidden="false" customHeight="false" outlineLevel="0" collapsed="false">
      <c r="A317" s="42"/>
      <c r="B317" s="76" t="s">
        <v>305</v>
      </c>
      <c r="C317" s="77" t="n">
        <v>7320010080</v>
      </c>
      <c r="D317" s="78"/>
      <c r="E317" s="71" t="n">
        <f aca="false">E318</f>
        <v>50000</v>
      </c>
      <c r="F317" s="71" t="n">
        <f aca="false">F318</f>
        <v>50000</v>
      </c>
    </row>
    <row r="318" s="66" customFormat="true" ht="31.35" hidden="false" customHeight="false" outlineLevel="0" collapsed="false">
      <c r="A318" s="42"/>
      <c r="B318" s="76" t="s">
        <v>105</v>
      </c>
      <c r="C318" s="77" t="n">
        <v>7320010080</v>
      </c>
      <c r="D318" s="78" t="s">
        <v>106</v>
      </c>
      <c r="E318" s="71" t="n">
        <f aca="false">'приложение 11'!I180</f>
        <v>50000</v>
      </c>
      <c r="F318" s="71" t="n">
        <f aca="false">'приложение 11'!U180</f>
        <v>50000</v>
      </c>
    </row>
    <row r="319" s="66" customFormat="true" ht="31.35" hidden="false" customHeight="false" outlineLevel="0" collapsed="false">
      <c r="A319" s="42"/>
      <c r="B319" s="76" t="s">
        <v>306</v>
      </c>
      <c r="C319" s="77" t="n">
        <v>7330000000</v>
      </c>
      <c r="D319" s="78"/>
      <c r="E319" s="71" t="n">
        <f aca="false">E320+E323</f>
        <v>28501500</v>
      </c>
      <c r="F319" s="71" t="n">
        <f aca="false">F320+F323</f>
        <v>26664000</v>
      </c>
    </row>
    <row r="320" s="66" customFormat="true" ht="31.35" hidden="false" customHeight="false" outlineLevel="0" collapsed="false">
      <c r="A320" s="42"/>
      <c r="B320" s="76" t="s">
        <v>307</v>
      </c>
      <c r="C320" s="77" t="n">
        <v>7330010720</v>
      </c>
      <c r="D320" s="78"/>
      <c r="E320" s="71" t="n">
        <f aca="false">E321</f>
        <v>26658000</v>
      </c>
      <c r="F320" s="71" t="n">
        <f aca="false">F321</f>
        <v>26664000</v>
      </c>
    </row>
    <row r="321" s="66" customFormat="true" ht="31.35" hidden="false" customHeight="false" outlineLevel="0" collapsed="false">
      <c r="A321" s="42"/>
      <c r="B321" s="76" t="s">
        <v>105</v>
      </c>
      <c r="C321" s="77" t="n">
        <v>7330010720</v>
      </c>
      <c r="D321" s="78" t="s">
        <v>106</v>
      </c>
      <c r="E321" s="71" t="n">
        <f aca="false">'приложение 11'!I183</f>
        <v>26658000</v>
      </c>
      <c r="F321" s="71" t="n">
        <f aca="false">'приложение 11'!U183</f>
        <v>26664000</v>
      </c>
    </row>
    <row r="322" s="66" customFormat="true" ht="31.35" hidden="true" customHeight="false" outlineLevel="0" collapsed="false">
      <c r="A322" s="42"/>
      <c r="B322" s="76" t="s">
        <v>247</v>
      </c>
      <c r="C322" s="77" t="n">
        <v>7330010720</v>
      </c>
      <c r="D322" s="78" t="s">
        <v>248</v>
      </c>
      <c r="E322" s="71" t="n">
        <f aca="false">'приложение 11'!I184</f>
        <v>0</v>
      </c>
      <c r="F322" s="71" t="n">
        <f aca="false">'приложение 11'!U184</f>
        <v>0</v>
      </c>
    </row>
    <row r="323" s="66" customFormat="true" ht="90.45" hidden="false" customHeight="false" outlineLevel="0" collapsed="false">
      <c r="A323" s="42"/>
      <c r="B323" s="76" t="s">
        <v>308</v>
      </c>
      <c r="C323" s="77" t="s">
        <v>309</v>
      </c>
      <c r="D323" s="78"/>
      <c r="E323" s="71" t="n">
        <f aca="false">E324</f>
        <v>1843500</v>
      </c>
      <c r="F323" s="71" t="n">
        <f aca="false">F324</f>
        <v>0</v>
      </c>
    </row>
    <row r="324" s="66" customFormat="true" ht="31.35" hidden="false" customHeight="false" outlineLevel="0" collapsed="false">
      <c r="A324" s="42"/>
      <c r="B324" s="76" t="s">
        <v>105</v>
      </c>
      <c r="C324" s="77" t="s">
        <v>309</v>
      </c>
      <c r="D324" s="78" t="s">
        <v>106</v>
      </c>
      <c r="E324" s="71" t="n">
        <f aca="false">'приложение 11'!I186</f>
        <v>1843500</v>
      </c>
      <c r="F324" s="71" t="n">
        <f aca="false">'приложение 11'!U186</f>
        <v>0</v>
      </c>
    </row>
    <row r="325" s="66" customFormat="true" ht="31.35" hidden="true" customHeight="false" outlineLevel="0" collapsed="false">
      <c r="A325" s="42"/>
      <c r="B325" s="76" t="s">
        <v>247</v>
      </c>
      <c r="C325" s="77" t="s">
        <v>309</v>
      </c>
      <c r="D325" s="78" t="s">
        <v>248</v>
      </c>
      <c r="E325" s="71" t="n">
        <f aca="false">'приложение 11'!I187</f>
        <v>0</v>
      </c>
      <c r="F325" s="71" t="n">
        <f aca="false">'приложение 11'!U187</f>
        <v>0</v>
      </c>
    </row>
    <row r="326" s="66" customFormat="true" ht="31.35" hidden="false" customHeight="false" outlineLevel="0" collapsed="false">
      <c r="A326" s="62" t="s">
        <v>310</v>
      </c>
      <c r="B326" s="62" t="s">
        <v>311</v>
      </c>
      <c r="C326" s="67" t="n">
        <v>9900000000</v>
      </c>
      <c r="D326" s="79"/>
      <c r="E326" s="69" t="n">
        <f aca="false">E343+E346+E350+E338+E327+E336+E333+E329+E331+E353</f>
        <v>41247500</v>
      </c>
      <c r="F326" s="69" t="n">
        <f aca="false">F343+F346+F350+F338+F327+F336+F333+F329+F331+F353</f>
        <v>39638400</v>
      </c>
    </row>
    <row r="327" s="66" customFormat="true" ht="60.9" hidden="false" customHeight="false" outlineLevel="0" collapsed="false">
      <c r="A327" s="62"/>
      <c r="B327" s="42" t="s">
        <v>312</v>
      </c>
      <c r="C327" s="49" t="n">
        <v>9900010110</v>
      </c>
      <c r="D327" s="70"/>
      <c r="E327" s="71" t="n">
        <f aca="false">E328</f>
        <v>1530900</v>
      </c>
      <c r="F327" s="71" t="n">
        <f aca="false">F328</f>
        <v>1472700</v>
      </c>
    </row>
    <row r="328" s="66" customFormat="true" ht="31.35" hidden="false" customHeight="false" outlineLevel="0" collapsed="false">
      <c r="A328" s="62"/>
      <c r="B328" s="42" t="s">
        <v>105</v>
      </c>
      <c r="C328" s="49" t="n">
        <v>9900010110</v>
      </c>
      <c r="D328" s="70" t="s">
        <v>106</v>
      </c>
      <c r="E328" s="71" t="n">
        <f aca="false">'приложение 11'!I294</f>
        <v>1530900</v>
      </c>
      <c r="F328" s="71" t="n">
        <f aca="false">'приложение 11'!U294</f>
        <v>1472700</v>
      </c>
    </row>
    <row r="329" s="66" customFormat="true" ht="31.35" hidden="false" customHeight="false" outlineLevel="0" collapsed="false">
      <c r="A329" s="62"/>
      <c r="B329" s="76" t="s">
        <v>313</v>
      </c>
      <c r="C329" s="77" t="n">
        <v>9900010150</v>
      </c>
      <c r="D329" s="78"/>
      <c r="E329" s="71" t="n">
        <f aca="false">E330</f>
        <v>10000000</v>
      </c>
      <c r="F329" s="71" t="n">
        <f aca="false">F330</f>
        <v>10000000</v>
      </c>
    </row>
    <row r="330" s="66" customFormat="true" ht="31.35" hidden="false" customHeight="false" outlineLevel="0" collapsed="false">
      <c r="A330" s="62"/>
      <c r="B330" s="76" t="s">
        <v>105</v>
      </c>
      <c r="C330" s="77" t="n">
        <v>9900010150</v>
      </c>
      <c r="D330" s="78" t="s">
        <v>106</v>
      </c>
      <c r="E330" s="71" t="n">
        <f aca="false">'приложение 11'!I93</f>
        <v>10000000</v>
      </c>
      <c r="F330" s="71" t="n">
        <f aca="false">'приложение 11'!U93</f>
        <v>10000000</v>
      </c>
    </row>
    <row r="331" s="66" customFormat="true" ht="61.8" hidden="false" customHeight="false" outlineLevel="0" collapsed="false">
      <c r="A331" s="62"/>
      <c r="B331" s="76" t="s">
        <v>314</v>
      </c>
      <c r="C331" s="77" t="n">
        <v>9900010620</v>
      </c>
      <c r="D331" s="78"/>
      <c r="E331" s="71" t="n">
        <f aca="false">E332</f>
        <v>5970700</v>
      </c>
      <c r="F331" s="71" t="n">
        <f aca="false">F332</f>
        <v>5743400</v>
      </c>
    </row>
    <row r="332" s="66" customFormat="true" ht="31.35" hidden="false" customHeight="false" outlineLevel="0" collapsed="false">
      <c r="A332" s="62"/>
      <c r="B332" s="76" t="s">
        <v>147</v>
      </c>
      <c r="C332" s="77" t="n">
        <v>9900010620</v>
      </c>
      <c r="D332" s="78" t="s">
        <v>212</v>
      </c>
      <c r="E332" s="71" t="n">
        <f aca="false">'приложение 11'!I205</f>
        <v>5970700</v>
      </c>
      <c r="F332" s="71" t="n">
        <f aca="false">'приложение 11'!U205</f>
        <v>5743400</v>
      </c>
    </row>
    <row r="333" s="66" customFormat="true" ht="17.35" hidden="false" customHeight="false" outlineLevel="0" collapsed="false">
      <c r="A333" s="42"/>
      <c r="B333" s="42" t="s">
        <v>315</v>
      </c>
      <c r="C333" s="49" t="n">
        <v>9900010910</v>
      </c>
      <c r="D333" s="70"/>
      <c r="E333" s="71" t="n">
        <f aca="false">E335+E334</f>
        <v>2484400</v>
      </c>
      <c r="F333" s="71" t="n">
        <f aca="false">F335</f>
        <v>1736300</v>
      </c>
    </row>
    <row r="334" s="66" customFormat="true" ht="31.35" hidden="false" customHeight="false" outlineLevel="0" collapsed="false">
      <c r="A334" s="42"/>
      <c r="B334" s="76" t="s">
        <v>105</v>
      </c>
      <c r="C334" s="49" t="n">
        <v>9900010910</v>
      </c>
      <c r="D334" s="70" t="s">
        <v>106</v>
      </c>
      <c r="E334" s="71" t="n">
        <f aca="false">'приложение 11'!I95</f>
        <v>718900</v>
      </c>
      <c r="F334" s="71"/>
    </row>
    <row r="335" s="66" customFormat="true" ht="17.35" hidden="false" customHeight="false" outlineLevel="0" collapsed="false">
      <c r="A335" s="42"/>
      <c r="B335" s="42" t="s">
        <v>108</v>
      </c>
      <c r="C335" s="49" t="n">
        <v>9900010910</v>
      </c>
      <c r="D335" s="70" t="s">
        <v>109</v>
      </c>
      <c r="E335" s="71" t="n">
        <f aca="false">'приложение 11'!I96+'приложение 11'!I330+'приложение 11'!I377</f>
        <v>1765500</v>
      </c>
      <c r="F335" s="71" t="n">
        <f aca="false">'приложение 11'!U96+'приложение 11'!U330+'приложение 11'!U377</f>
        <v>1736300</v>
      </c>
    </row>
    <row r="336" s="66" customFormat="true" ht="61.8" hidden="false" customHeight="false" outlineLevel="0" collapsed="false">
      <c r="A336" s="42"/>
      <c r="B336" s="42" t="s">
        <v>316</v>
      </c>
      <c r="C336" s="49" t="n">
        <v>9900051200</v>
      </c>
      <c r="D336" s="70"/>
      <c r="E336" s="71" t="n">
        <f aca="false">E337</f>
        <v>83300</v>
      </c>
      <c r="F336" s="71" t="n">
        <f aca="false">F337</f>
        <v>9200</v>
      </c>
    </row>
    <row r="337" s="66" customFormat="true" ht="31.35" hidden="false" customHeight="false" outlineLevel="0" collapsed="false">
      <c r="A337" s="42"/>
      <c r="B337" s="42" t="s">
        <v>105</v>
      </c>
      <c r="C337" s="49" t="n">
        <v>9900051200</v>
      </c>
      <c r="D337" s="70" t="s">
        <v>106</v>
      </c>
      <c r="E337" s="71" t="n">
        <f aca="false">'приложение 11'!I49</f>
        <v>83300</v>
      </c>
      <c r="F337" s="71" t="n">
        <f aca="false">'приложение 11'!U49</f>
        <v>9200</v>
      </c>
    </row>
    <row r="338" s="66" customFormat="true" ht="61.8" hidden="false" customHeight="false" outlineLevel="0" collapsed="false">
      <c r="A338" s="42"/>
      <c r="B338" s="42" t="s">
        <v>317</v>
      </c>
      <c r="C338" s="49" t="n">
        <v>9900200000</v>
      </c>
      <c r="D338" s="70"/>
      <c r="E338" s="71" t="n">
        <f aca="false">E339+E341</f>
        <v>3000000</v>
      </c>
      <c r="F338" s="71" t="n">
        <f aca="false">F339+F341</f>
        <v>3000000</v>
      </c>
    </row>
    <row r="339" s="66" customFormat="true" ht="61.8" hidden="false" customHeight="false" outlineLevel="0" collapsed="false">
      <c r="A339" s="42"/>
      <c r="B339" s="42" t="s">
        <v>317</v>
      </c>
      <c r="C339" s="49" t="n">
        <v>9900210010</v>
      </c>
      <c r="D339" s="70"/>
      <c r="E339" s="71" t="n">
        <f aca="false">E340</f>
        <v>1500000</v>
      </c>
      <c r="F339" s="71" t="n">
        <f aca="false">F340</f>
        <v>1500000</v>
      </c>
    </row>
    <row r="340" s="66" customFormat="true" ht="31.35" hidden="false" customHeight="false" outlineLevel="0" collapsed="false">
      <c r="A340" s="42"/>
      <c r="B340" s="42" t="s">
        <v>105</v>
      </c>
      <c r="C340" s="49" t="n">
        <v>9900210010</v>
      </c>
      <c r="D340" s="70" t="s">
        <v>106</v>
      </c>
      <c r="E340" s="71" t="n">
        <f aca="false">'приложение 11'!I112</f>
        <v>1500000</v>
      </c>
      <c r="F340" s="71" t="n">
        <f aca="false">'приложение 11'!U112</f>
        <v>1500000</v>
      </c>
    </row>
    <row r="341" s="66" customFormat="true" ht="31.35" hidden="false" customHeight="false" outlineLevel="0" collapsed="false">
      <c r="A341" s="42"/>
      <c r="B341" s="42" t="s">
        <v>318</v>
      </c>
      <c r="C341" s="49" t="n">
        <v>9900210020</v>
      </c>
      <c r="D341" s="70"/>
      <c r="E341" s="71" t="n">
        <f aca="false">E342</f>
        <v>1500000</v>
      </c>
      <c r="F341" s="71" t="n">
        <f aca="false">F342</f>
        <v>1500000</v>
      </c>
    </row>
    <row r="342" s="66" customFormat="true" ht="31.35" hidden="false" customHeight="false" outlineLevel="0" collapsed="false">
      <c r="A342" s="42"/>
      <c r="B342" s="42" t="s">
        <v>105</v>
      </c>
      <c r="C342" s="49" t="n">
        <v>9900210020</v>
      </c>
      <c r="D342" s="70" t="s">
        <v>106</v>
      </c>
      <c r="E342" s="71" t="n">
        <f aca="false">'приложение 11'!I114</f>
        <v>1500000</v>
      </c>
      <c r="F342" s="71" t="n">
        <f aca="false">'приложение 11'!U114</f>
        <v>1500000</v>
      </c>
    </row>
    <row r="343" s="66" customFormat="true" ht="61.8" hidden="false" customHeight="false" outlineLevel="0" collapsed="false">
      <c r="A343" s="62"/>
      <c r="B343" s="42" t="s">
        <v>319</v>
      </c>
      <c r="C343" s="49" t="n">
        <v>9910000000</v>
      </c>
      <c r="D343" s="70"/>
      <c r="E343" s="71" t="n">
        <f aca="false">E344</f>
        <v>4681400</v>
      </c>
      <c r="F343" s="71" t="n">
        <f aca="false">F344</f>
        <v>4503400</v>
      </c>
    </row>
    <row r="344" s="66" customFormat="true" ht="31.35" hidden="false" customHeight="false" outlineLevel="0" collapsed="false">
      <c r="A344" s="62"/>
      <c r="B344" s="42" t="s">
        <v>101</v>
      </c>
      <c r="C344" s="49" t="n">
        <v>9910000190</v>
      </c>
      <c r="D344" s="70"/>
      <c r="E344" s="71" t="n">
        <f aca="false">E345</f>
        <v>4681400</v>
      </c>
      <c r="F344" s="71" t="n">
        <f aca="false">F345</f>
        <v>4503400</v>
      </c>
    </row>
    <row r="345" s="66" customFormat="true" ht="76.6" hidden="false" customHeight="false" outlineLevel="0" collapsed="false">
      <c r="A345" s="62"/>
      <c r="B345" s="42" t="s">
        <v>102</v>
      </c>
      <c r="C345" s="49" t="n">
        <v>9910000190</v>
      </c>
      <c r="D345" s="70" t="s">
        <v>103</v>
      </c>
      <c r="E345" s="71" t="n">
        <f aca="false">'приложение 11'!I15+'приложение 11'!I246</f>
        <v>4681400</v>
      </c>
      <c r="F345" s="71" t="n">
        <f aca="false">'приложение 11'!U15+'приложение 11'!U246</f>
        <v>4503400</v>
      </c>
    </row>
    <row r="346" s="66" customFormat="true" ht="61.8" hidden="false" customHeight="false" outlineLevel="0" collapsed="false">
      <c r="A346" s="62"/>
      <c r="B346" s="42" t="s">
        <v>320</v>
      </c>
      <c r="C346" s="49" t="n">
        <v>9920000000</v>
      </c>
      <c r="D346" s="70"/>
      <c r="E346" s="71" t="n">
        <f aca="false">E347</f>
        <v>6965900</v>
      </c>
      <c r="F346" s="71" t="n">
        <f aca="false">F347</f>
        <v>6700700</v>
      </c>
    </row>
    <row r="347" s="66" customFormat="true" ht="31.35" hidden="false" customHeight="false" outlineLevel="0" collapsed="false">
      <c r="A347" s="62"/>
      <c r="B347" s="42" t="s">
        <v>101</v>
      </c>
      <c r="C347" s="49" t="n">
        <v>9920000190</v>
      </c>
      <c r="D347" s="70"/>
      <c r="E347" s="71" t="n">
        <f aca="false">E348+E349</f>
        <v>6965900</v>
      </c>
      <c r="F347" s="71" t="n">
        <f aca="false">F348+F349</f>
        <v>6700700</v>
      </c>
    </row>
    <row r="348" s="66" customFormat="true" ht="76.6" hidden="false" customHeight="false" outlineLevel="0" collapsed="false">
      <c r="A348" s="62"/>
      <c r="B348" s="42" t="s">
        <v>102</v>
      </c>
      <c r="C348" s="49" t="n">
        <v>9920000190</v>
      </c>
      <c r="D348" s="70" t="s">
        <v>103</v>
      </c>
      <c r="E348" s="71" t="n">
        <f aca="false">'приложение 11'!I18+'приложение 11'!I249</f>
        <v>6961300</v>
      </c>
      <c r="F348" s="71" t="n">
        <f aca="false">'приложение 11'!U18+'приложение 11'!U249</f>
        <v>6696300</v>
      </c>
    </row>
    <row r="349" s="66" customFormat="true" ht="17.35" hidden="false" customHeight="false" outlineLevel="0" collapsed="false">
      <c r="A349" s="62"/>
      <c r="B349" s="42" t="s">
        <v>108</v>
      </c>
      <c r="C349" s="49" t="n">
        <v>9920000190</v>
      </c>
      <c r="D349" s="70" t="s">
        <v>109</v>
      </c>
      <c r="E349" s="71" t="n">
        <f aca="false">'приложение 11'!I19+'приложение 11'!I250</f>
        <v>4600</v>
      </c>
      <c r="F349" s="71" t="n">
        <f aca="false">'приложение 11'!U19+'приложение 11'!U250</f>
        <v>4400</v>
      </c>
    </row>
    <row r="350" s="66" customFormat="true" ht="31.35" hidden="false" customHeight="false" outlineLevel="0" collapsed="false">
      <c r="A350" s="62"/>
      <c r="B350" s="42" t="s">
        <v>321</v>
      </c>
      <c r="C350" s="49" t="n">
        <v>9930000000</v>
      </c>
      <c r="D350" s="70"/>
      <c r="E350" s="71" t="n">
        <f aca="false">E351</f>
        <v>5000000</v>
      </c>
      <c r="F350" s="71" t="n">
        <f aca="false">F351</f>
        <v>5000000</v>
      </c>
    </row>
    <row r="351" s="66" customFormat="true" ht="17.35" hidden="false" customHeight="false" outlineLevel="0" collapsed="false">
      <c r="A351" s="62"/>
      <c r="B351" s="72" t="s">
        <v>322</v>
      </c>
      <c r="C351" s="49" t="n">
        <v>9930020590</v>
      </c>
      <c r="D351" s="70"/>
      <c r="E351" s="71" t="n">
        <f aca="false">E352</f>
        <v>5000000</v>
      </c>
      <c r="F351" s="71" t="n">
        <f aca="false">F352</f>
        <v>5000000</v>
      </c>
    </row>
    <row r="352" s="66" customFormat="true" ht="17.35" hidden="false" customHeight="false" outlineLevel="0" collapsed="false">
      <c r="A352" s="62"/>
      <c r="B352" s="42" t="s">
        <v>108</v>
      </c>
      <c r="C352" s="49" t="n">
        <v>9930020590</v>
      </c>
      <c r="D352" s="70" t="s">
        <v>109</v>
      </c>
      <c r="E352" s="71" t="n">
        <f aca="false">'приложение 11'!I54</f>
        <v>5000000</v>
      </c>
      <c r="F352" s="71" t="n">
        <f aca="false">'приложение 11'!U54</f>
        <v>5000000</v>
      </c>
    </row>
    <row r="353" s="66" customFormat="true" ht="46.15" hidden="false" customHeight="false" outlineLevel="0" collapsed="false">
      <c r="A353" s="62"/>
      <c r="B353" s="76" t="s">
        <v>323</v>
      </c>
      <c r="C353" s="77" t="n">
        <v>9960000000</v>
      </c>
      <c r="D353" s="78"/>
      <c r="E353" s="71" t="n">
        <f aca="false">E354</f>
        <v>1530900</v>
      </c>
      <c r="F353" s="71" t="n">
        <f aca="false">F354</f>
        <v>1472700</v>
      </c>
    </row>
    <row r="354" s="66" customFormat="true" ht="31.35" hidden="false" customHeight="false" outlineLevel="0" collapsed="false">
      <c r="A354" s="62"/>
      <c r="B354" s="76" t="s">
        <v>324</v>
      </c>
      <c r="C354" s="77" t="n">
        <v>9960010570</v>
      </c>
      <c r="D354" s="78"/>
      <c r="E354" s="71" t="n">
        <f aca="false">E355</f>
        <v>1530900</v>
      </c>
      <c r="F354" s="71" t="n">
        <f aca="false">F355</f>
        <v>1472700</v>
      </c>
    </row>
    <row r="355" s="66" customFormat="true" ht="31.35" hidden="false" customHeight="false" outlineLevel="0" collapsed="false">
      <c r="A355" s="62"/>
      <c r="B355" s="76" t="s">
        <v>105</v>
      </c>
      <c r="C355" s="77" t="n">
        <v>9960010570</v>
      </c>
      <c r="D355" s="78" t="s">
        <v>106</v>
      </c>
      <c r="E355" s="71" t="n">
        <f aca="false">'приложение 11'!I99</f>
        <v>1530900</v>
      </c>
      <c r="F355" s="71" t="n">
        <f aca="false">'приложение 11'!U99</f>
        <v>1472700</v>
      </c>
    </row>
    <row r="356" s="66" customFormat="true" ht="17.35" hidden="false" customHeight="false" outlineLevel="0" collapsed="false">
      <c r="A356" s="62"/>
      <c r="B356" s="42" t="s">
        <v>325</v>
      </c>
      <c r="C356" s="90"/>
      <c r="D356" s="91"/>
      <c r="E356" s="92" t="n">
        <f aca="false">'приложение 11'!I239</f>
        <v>42000000</v>
      </c>
      <c r="F356" s="92" t="n">
        <f aca="false">'приложение 11'!U239</f>
        <v>84000000</v>
      </c>
    </row>
    <row r="357" s="66" customFormat="true" ht="17.35" hidden="false" customHeight="false" outlineLevel="0" collapsed="false">
      <c r="A357" s="62"/>
      <c r="B357" s="42"/>
      <c r="C357" s="90"/>
      <c r="D357" s="91"/>
      <c r="E357" s="92"/>
      <c r="F357" s="92"/>
    </row>
    <row r="358" customFormat="false" ht="17.35" hidden="false" customHeight="false" outlineLevel="0" collapsed="false">
      <c r="A358" s="42"/>
      <c r="B358" s="93" t="s">
        <v>86</v>
      </c>
      <c r="C358" s="86"/>
      <c r="D358" s="94"/>
      <c r="E358" s="94"/>
      <c r="F358" s="94"/>
      <c r="G358" s="94"/>
    </row>
    <row r="359" customFormat="false" ht="17.6" hidden="false" customHeight="true" outlineLevel="0" collapsed="false">
      <c r="A359" s="42"/>
      <c r="B359" s="95" t="s">
        <v>87</v>
      </c>
      <c r="C359" s="95"/>
      <c r="D359" s="94"/>
      <c r="E359" s="94"/>
      <c r="F359" s="94"/>
      <c r="G359" s="94"/>
    </row>
    <row r="360" customFormat="false" ht="17.6" hidden="false" customHeight="true" outlineLevel="0" collapsed="false">
      <c r="A360" s="42"/>
      <c r="B360" s="95" t="s">
        <v>326</v>
      </c>
      <c r="C360" s="95"/>
      <c r="D360" s="94"/>
      <c r="E360" s="94"/>
      <c r="F360" s="94"/>
      <c r="G360" s="94"/>
    </row>
    <row r="361" customFormat="false" ht="17.35" hidden="false" customHeight="false" outlineLevel="0" collapsed="false">
      <c r="A361" s="42"/>
      <c r="B361" s="42" t="s">
        <v>89</v>
      </c>
      <c r="F361" s="96" t="s">
        <v>90</v>
      </c>
    </row>
    <row r="362" customFormat="false" ht="17.35" hidden="false" customHeight="false" outlineLevel="0" collapsed="false">
      <c r="A362" s="42"/>
    </row>
    <row r="363" customFormat="false" ht="17.35" hidden="false" customHeight="false" outlineLevel="0" collapsed="false">
      <c r="A363" s="42"/>
    </row>
    <row r="364" customFormat="false" ht="17.35" hidden="false" customHeight="false" outlineLevel="0" collapsed="false">
      <c r="A364" s="42"/>
    </row>
    <row r="365" customFormat="false" ht="17.35" hidden="false" customHeight="false" outlineLevel="0" collapsed="false">
      <c r="A365" s="42"/>
    </row>
    <row r="366" customFormat="false" ht="17.35" hidden="false" customHeight="false" outlineLevel="0" collapsed="false">
      <c r="A366" s="42"/>
    </row>
    <row r="367" customFormat="false" ht="17.35" hidden="false" customHeight="false" outlineLevel="0" collapsed="false">
      <c r="A367" s="42"/>
    </row>
    <row r="368" customFormat="false" ht="17.35" hidden="false" customHeight="false" outlineLevel="0" collapsed="false">
      <c r="A368" s="42"/>
    </row>
    <row r="369" customFormat="false" ht="17.35" hidden="false" customHeight="false" outlineLevel="0" collapsed="false">
      <c r="A369" s="42"/>
    </row>
    <row r="370" customFormat="false" ht="17.35" hidden="false" customHeight="false" outlineLevel="0" collapsed="false">
      <c r="A370" s="42"/>
    </row>
    <row r="371" customFormat="false" ht="17.35" hidden="false" customHeight="false" outlineLevel="0" collapsed="false">
      <c r="A371" s="42"/>
    </row>
    <row r="372" s="66" customFormat="true" ht="17.35" hidden="false" customHeight="false" outlineLevel="0" collapsed="false">
      <c r="A372" s="62"/>
      <c r="B372" s="42"/>
      <c r="C372" s="43"/>
      <c r="D372" s="44"/>
      <c r="E372" s="45"/>
      <c r="F372" s="97"/>
    </row>
    <row r="373" customFormat="false" ht="17.35" hidden="false" customHeight="false" outlineLevel="0" collapsed="false">
      <c r="A373" s="42"/>
    </row>
    <row r="374" customFormat="false" ht="17.35" hidden="false" customHeight="false" outlineLevel="0" collapsed="false">
      <c r="A374" s="42"/>
    </row>
    <row r="375" customFormat="false" ht="17.35" hidden="false" customHeight="false" outlineLevel="0" collapsed="false">
      <c r="A375" s="42"/>
    </row>
    <row r="376" customFormat="false" ht="17.35" hidden="false" customHeight="false" outlineLevel="0" collapsed="false">
      <c r="A376" s="42"/>
    </row>
    <row r="377" customFormat="false" ht="17.35" hidden="false" customHeight="false" outlineLevel="0" collapsed="false">
      <c r="A377" s="42"/>
    </row>
    <row r="378" customFormat="false" ht="17.35" hidden="false" customHeight="false" outlineLevel="0" collapsed="false">
      <c r="A378" s="42"/>
    </row>
    <row r="379" customFormat="false" ht="17.35" hidden="false" customHeight="false" outlineLevel="0" collapsed="false">
      <c r="A379" s="42"/>
    </row>
    <row r="380" customFormat="false" ht="17.35" hidden="false" customHeight="false" outlineLevel="0" collapsed="false">
      <c r="A380" s="42"/>
    </row>
    <row r="381" customFormat="false" ht="17.35" hidden="false" customHeight="false" outlineLevel="0" collapsed="false">
      <c r="A381" s="42"/>
    </row>
    <row r="382" customFormat="false" ht="17.35" hidden="false" customHeight="false" outlineLevel="0" collapsed="false">
      <c r="A382" s="42"/>
    </row>
    <row r="383" customFormat="false" ht="17.35" hidden="false" customHeight="false" outlineLevel="0" collapsed="false">
      <c r="A383" s="42"/>
    </row>
    <row r="384" customFormat="false" ht="17.35" hidden="false" customHeight="false" outlineLevel="0" collapsed="false">
      <c r="A384" s="42"/>
    </row>
    <row r="385" customFormat="false" ht="17.35" hidden="false" customHeight="false" outlineLevel="0" collapsed="false">
      <c r="A385" s="42"/>
    </row>
    <row r="386" customFormat="false" ht="17.35" hidden="false" customHeight="false" outlineLevel="0" collapsed="false">
      <c r="A386" s="42"/>
    </row>
    <row r="387" customFormat="false" ht="17.35" hidden="false" customHeight="false" outlineLevel="0" collapsed="false">
      <c r="A387" s="42"/>
    </row>
    <row r="388" customFormat="false" ht="17.35" hidden="false" customHeight="false" outlineLevel="0" collapsed="false">
      <c r="A388" s="42"/>
    </row>
    <row r="389" customFormat="false" ht="17.35" hidden="false" customHeight="false" outlineLevel="0" collapsed="false">
      <c r="A389" s="42"/>
    </row>
    <row r="390" customFormat="false" ht="17.35" hidden="false" customHeight="false" outlineLevel="0" collapsed="false">
      <c r="A390" s="42"/>
    </row>
    <row r="391" customFormat="false" ht="17.35" hidden="false" customHeight="false" outlineLevel="0" collapsed="false">
      <c r="A391" s="42"/>
    </row>
    <row r="392" customFormat="false" ht="17.35" hidden="false" customHeight="false" outlineLevel="0" collapsed="false">
      <c r="A392" s="42"/>
    </row>
    <row r="393" s="66" customFormat="true" ht="17.35" hidden="false" customHeight="false" outlineLevel="0" collapsed="false">
      <c r="A393" s="62"/>
      <c r="B393" s="42"/>
      <c r="C393" s="43"/>
      <c r="D393" s="44"/>
      <c r="E393" s="45"/>
      <c r="F393" s="97"/>
    </row>
    <row r="394" customFormat="false" ht="17.35" hidden="false" customHeight="false" outlineLevel="0" collapsed="false">
      <c r="A394" s="42"/>
    </row>
    <row r="395" customFormat="false" ht="17.35" hidden="false" customHeight="false" outlineLevel="0" collapsed="false">
      <c r="A395" s="42"/>
    </row>
    <row r="396" customFormat="false" ht="17.35" hidden="false" customHeight="false" outlineLevel="0" collapsed="false">
      <c r="A396" s="42"/>
    </row>
    <row r="397" customFormat="false" ht="17.35" hidden="false" customHeight="false" outlineLevel="0" collapsed="false">
      <c r="A397" s="42"/>
    </row>
    <row r="398" customFormat="false" ht="17.35" hidden="false" customHeight="false" outlineLevel="0" collapsed="false">
      <c r="A398" s="42"/>
    </row>
    <row r="399" s="66" customFormat="true" ht="17.35" hidden="false" customHeight="false" outlineLevel="0" collapsed="false">
      <c r="A399" s="62"/>
      <c r="B399" s="42"/>
      <c r="C399" s="43"/>
      <c r="D399" s="44"/>
      <c r="E399" s="45"/>
      <c r="F399" s="97"/>
    </row>
    <row r="400" customFormat="false" ht="17.35" hidden="false" customHeight="false" outlineLevel="0" collapsed="false">
      <c r="A400" s="42"/>
    </row>
    <row r="401" customFormat="false" ht="17.35" hidden="false" customHeight="false" outlineLevel="0" collapsed="false">
      <c r="A401" s="42"/>
    </row>
    <row r="402" customFormat="false" ht="17.35" hidden="false" customHeight="false" outlineLevel="0" collapsed="false">
      <c r="A402" s="42"/>
    </row>
    <row r="403" customFormat="false" ht="17.35" hidden="false" customHeight="false" outlineLevel="0" collapsed="false">
      <c r="A403" s="42"/>
    </row>
    <row r="404" customFormat="false" ht="17.35" hidden="false" customHeight="false" outlineLevel="0" collapsed="false">
      <c r="A404" s="42"/>
    </row>
    <row r="405" customFormat="false" ht="17.35" hidden="false" customHeight="false" outlineLevel="0" collapsed="false">
      <c r="A405" s="42"/>
    </row>
    <row r="406" customFormat="false" ht="17.35" hidden="false" customHeight="false" outlineLevel="0" collapsed="false">
      <c r="A406" s="42"/>
    </row>
    <row r="407" customFormat="false" ht="17.35" hidden="false" customHeight="false" outlineLevel="0" collapsed="false">
      <c r="A407" s="42"/>
    </row>
    <row r="408" customFormat="false" ht="17.35" hidden="false" customHeight="false" outlineLevel="0" collapsed="false">
      <c r="A408" s="42"/>
    </row>
    <row r="409" customFormat="false" ht="17.35" hidden="false" customHeight="false" outlineLevel="0" collapsed="false">
      <c r="A409" s="42"/>
    </row>
    <row r="410" customFormat="false" ht="17.35" hidden="false" customHeight="false" outlineLevel="0" collapsed="false">
      <c r="A410" s="42"/>
    </row>
    <row r="411" customFormat="false" ht="17.35" hidden="false" customHeight="false" outlineLevel="0" collapsed="false">
      <c r="A411" s="42"/>
    </row>
    <row r="412" customFormat="false" ht="17.35" hidden="false" customHeight="false" outlineLevel="0" collapsed="false">
      <c r="A412" s="42"/>
    </row>
    <row r="413" customFormat="false" ht="17.35" hidden="false" customHeight="false" outlineLevel="0" collapsed="false">
      <c r="A413" s="42"/>
    </row>
    <row r="414" customFormat="false" ht="17.35" hidden="false" customHeight="false" outlineLevel="0" collapsed="false">
      <c r="A414" s="42"/>
      <c r="B414" s="98"/>
      <c r="C414" s="99"/>
      <c r="D414" s="100"/>
      <c r="E414" s="46"/>
    </row>
    <row r="415" customFormat="false" ht="17.35" hidden="false" customHeight="false" outlineLevel="0" collapsed="false">
      <c r="A415" s="42"/>
      <c r="B415" s="98"/>
      <c r="C415" s="99"/>
      <c r="D415" s="100"/>
      <c r="E415" s="46"/>
    </row>
    <row r="416" customFormat="false" ht="17.35" hidden="false" customHeight="false" outlineLevel="0" collapsed="false">
      <c r="A416" s="42"/>
      <c r="B416" s="98"/>
      <c r="C416" s="99"/>
      <c r="D416" s="100"/>
      <c r="E416" s="46"/>
    </row>
    <row r="417" customFormat="false" ht="17.35" hidden="false" customHeight="false" outlineLevel="0" collapsed="false">
      <c r="A417" s="42"/>
      <c r="B417" s="98"/>
      <c r="C417" s="99"/>
      <c r="D417" s="100"/>
      <c r="E417" s="46"/>
    </row>
    <row r="418" customFormat="false" ht="17.35" hidden="false" customHeight="false" outlineLevel="0" collapsed="false">
      <c r="A418" s="42"/>
      <c r="B418" s="98"/>
      <c r="C418" s="99"/>
      <c r="D418" s="100"/>
      <c r="E418" s="46"/>
    </row>
    <row r="419" customFormat="false" ht="17.35" hidden="false" customHeight="false" outlineLevel="0" collapsed="false">
      <c r="A419" s="42"/>
      <c r="B419" s="98"/>
      <c r="C419" s="99"/>
      <c r="D419" s="100"/>
      <c r="E419" s="46"/>
    </row>
    <row r="420" customFormat="false" ht="17.35" hidden="false" customHeight="false" outlineLevel="0" collapsed="false">
      <c r="A420" s="42"/>
      <c r="B420" s="98"/>
      <c r="C420" s="99"/>
      <c r="D420" s="100"/>
      <c r="E420" s="46"/>
    </row>
    <row r="421" customFormat="false" ht="17.35" hidden="false" customHeight="false" outlineLevel="0" collapsed="false">
      <c r="A421" s="42"/>
      <c r="B421" s="98"/>
      <c r="C421" s="99"/>
      <c r="D421" s="100"/>
      <c r="E421" s="46"/>
    </row>
    <row r="422" customFormat="false" ht="17.35" hidden="false" customHeight="false" outlineLevel="0" collapsed="false">
      <c r="A422" s="42"/>
      <c r="B422" s="98"/>
      <c r="C422" s="99"/>
      <c r="D422" s="100"/>
      <c r="E422" s="46"/>
    </row>
    <row r="423" customFormat="false" ht="17.35" hidden="false" customHeight="false" outlineLevel="0" collapsed="false">
      <c r="A423" s="42"/>
      <c r="B423" s="98"/>
      <c r="C423" s="99"/>
      <c r="D423" s="100"/>
      <c r="E423" s="46"/>
    </row>
    <row r="424" customFormat="false" ht="17.35" hidden="false" customHeight="false" outlineLevel="0" collapsed="false">
      <c r="A424" s="42"/>
      <c r="B424" s="98"/>
      <c r="C424" s="99"/>
      <c r="D424" s="100"/>
      <c r="E424" s="46"/>
    </row>
    <row r="425" customFormat="false" ht="17.35" hidden="false" customHeight="false" outlineLevel="0" collapsed="false">
      <c r="A425" s="42"/>
      <c r="B425" s="98"/>
      <c r="C425" s="99"/>
      <c r="D425" s="100"/>
      <c r="E425" s="46"/>
    </row>
    <row r="426" customFormat="false" ht="17.35" hidden="false" customHeight="false" outlineLevel="0" collapsed="false">
      <c r="A426" s="42"/>
      <c r="B426" s="98"/>
      <c r="C426" s="99"/>
      <c r="D426" s="100"/>
      <c r="E426" s="46"/>
    </row>
    <row r="427" customFormat="false" ht="17.35" hidden="false" customHeight="false" outlineLevel="0" collapsed="false">
      <c r="A427" s="42"/>
      <c r="B427" s="98"/>
      <c r="C427" s="99"/>
      <c r="D427" s="100"/>
      <c r="E427" s="46"/>
    </row>
    <row r="428" customFormat="false" ht="17.35" hidden="false" customHeight="false" outlineLevel="0" collapsed="false">
      <c r="A428" s="42"/>
      <c r="B428" s="98"/>
      <c r="C428" s="99"/>
      <c r="D428" s="100"/>
      <c r="E428" s="46"/>
    </row>
    <row r="429" customFormat="false" ht="17.35" hidden="false" customHeight="false" outlineLevel="0" collapsed="false">
      <c r="A429" s="42"/>
      <c r="B429" s="98"/>
      <c r="C429" s="99"/>
      <c r="D429" s="100"/>
      <c r="E429" s="46"/>
    </row>
    <row r="430" customFormat="false" ht="17.35" hidden="false" customHeight="false" outlineLevel="0" collapsed="false">
      <c r="A430" s="42"/>
      <c r="B430" s="98"/>
      <c r="C430" s="99"/>
      <c r="D430" s="100"/>
      <c r="E430" s="46"/>
    </row>
    <row r="431" customFormat="false" ht="17.35" hidden="false" customHeight="false" outlineLevel="0" collapsed="false">
      <c r="A431" s="42"/>
      <c r="B431" s="98"/>
      <c r="C431" s="99"/>
      <c r="D431" s="100"/>
      <c r="E431" s="46"/>
    </row>
    <row r="432" customFormat="false" ht="17.35" hidden="false" customHeight="false" outlineLevel="0" collapsed="false">
      <c r="A432" s="42"/>
      <c r="B432" s="98"/>
      <c r="C432" s="99"/>
      <c r="D432" s="100"/>
      <c r="E432" s="46"/>
    </row>
    <row r="433" customFormat="false" ht="17.35" hidden="false" customHeight="false" outlineLevel="0" collapsed="false">
      <c r="A433" s="42"/>
      <c r="B433" s="98"/>
      <c r="C433" s="99"/>
      <c r="D433" s="100"/>
      <c r="E433" s="46"/>
    </row>
    <row r="434" customFormat="false" ht="17.35" hidden="false" customHeight="false" outlineLevel="0" collapsed="false">
      <c r="A434" s="42"/>
      <c r="B434" s="98"/>
      <c r="C434" s="99"/>
      <c r="D434" s="100"/>
      <c r="E434" s="46"/>
    </row>
    <row r="435" customFormat="false" ht="17.35" hidden="false" customHeight="false" outlineLevel="0" collapsed="false">
      <c r="A435" s="42"/>
      <c r="B435" s="98"/>
      <c r="C435" s="99"/>
      <c r="D435" s="100"/>
      <c r="E435" s="46"/>
    </row>
    <row r="436" customFormat="false" ht="17.35" hidden="false" customHeight="false" outlineLevel="0" collapsed="false">
      <c r="A436" s="42"/>
      <c r="B436" s="98"/>
      <c r="C436" s="99"/>
      <c r="D436" s="100"/>
      <c r="E436" s="46"/>
    </row>
    <row r="437" customFormat="false" ht="17.35" hidden="false" customHeight="false" outlineLevel="0" collapsed="false">
      <c r="A437" s="42"/>
      <c r="B437" s="98"/>
      <c r="C437" s="99"/>
      <c r="D437" s="100"/>
      <c r="E437" s="46"/>
    </row>
    <row r="438" customFormat="false" ht="17.35" hidden="false" customHeight="false" outlineLevel="0" collapsed="false">
      <c r="A438" s="42"/>
      <c r="B438" s="98"/>
      <c r="C438" s="99"/>
      <c r="D438" s="100"/>
      <c r="E438" s="46"/>
    </row>
    <row r="439" customFormat="false" ht="17.35" hidden="false" customHeight="false" outlineLevel="0" collapsed="false">
      <c r="A439" s="42"/>
      <c r="B439" s="98"/>
      <c r="C439" s="99"/>
      <c r="D439" s="100"/>
      <c r="E439" s="46"/>
    </row>
    <row r="440" customFormat="false" ht="17.35" hidden="false" customHeight="false" outlineLevel="0" collapsed="false">
      <c r="A440" s="42"/>
      <c r="B440" s="98"/>
      <c r="C440" s="99"/>
      <c r="D440" s="100"/>
      <c r="E440" s="46"/>
    </row>
    <row r="441" customFormat="false" ht="17.35" hidden="false" customHeight="false" outlineLevel="0" collapsed="false">
      <c r="A441" s="42"/>
      <c r="B441" s="98"/>
      <c r="C441" s="99"/>
      <c r="D441" s="100"/>
      <c r="E441" s="46"/>
    </row>
    <row r="442" customFormat="false" ht="17.35" hidden="false" customHeight="false" outlineLevel="0" collapsed="false">
      <c r="A442" s="42"/>
      <c r="B442" s="98"/>
      <c r="C442" s="99"/>
      <c r="D442" s="100"/>
      <c r="E442" s="46"/>
    </row>
    <row r="443" customFormat="false" ht="17.35" hidden="false" customHeight="false" outlineLevel="0" collapsed="false">
      <c r="A443" s="42"/>
      <c r="B443" s="98"/>
      <c r="C443" s="99"/>
      <c r="D443" s="100"/>
      <c r="E443" s="46"/>
    </row>
    <row r="444" customFormat="false" ht="17.35" hidden="false" customHeight="false" outlineLevel="0" collapsed="false">
      <c r="A444" s="42"/>
      <c r="B444" s="98"/>
      <c r="C444" s="99"/>
      <c r="D444" s="100"/>
      <c r="E444" s="46"/>
    </row>
    <row r="445" customFormat="false" ht="17.35" hidden="false" customHeight="false" outlineLevel="0" collapsed="false">
      <c r="A445" s="42"/>
      <c r="B445" s="98"/>
      <c r="C445" s="99"/>
      <c r="D445" s="100"/>
      <c r="E445" s="46"/>
    </row>
    <row r="446" customFormat="false" ht="17.35" hidden="false" customHeight="false" outlineLevel="0" collapsed="false">
      <c r="A446" s="42"/>
      <c r="B446" s="98"/>
      <c r="C446" s="99"/>
      <c r="D446" s="100"/>
      <c r="E446" s="46"/>
    </row>
    <row r="447" customFormat="false" ht="17.35" hidden="false" customHeight="false" outlineLevel="0" collapsed="false">
      <c r="A447" s="42"/>
      <c r="B447" s="98"/>
      <c r="C447" s="99"/>
      <c r="D447" s="100"/>
      <c r="E447" s="46"/>
    </row>
    <row r="448" customFormat="false" ht="17.35" hidden="false" customHeight="false" outlineLevel="0" collapsed="false">
      <c r="A448" s="42"/>
      <c r="B448" s="98"/>
      <c r="C448" s="99"/>
      <c r="D448" s="100"/>
      <c r="E448" s="46"/>
    </row>
    <row r="449" customFormat="false" ht="17.35" hidden="false" customHeight="false" outlineLevel="0" collapsed="false">
      <c r="A449" s="42"/>
      <c r="B449" s="98"/>
      <c r="C449" s="99"/>
      <c r="D449" s="100"/>
      <c r="E449" s="46"/>
    </row>
    <row r="450" customFormat="false" ht="17.35" hidden="false" customHeight="false" outlineLevel="0" collapsed="false">
      <c r="A450" s="42"/>
      <c r="B450" s="98"/>
      <c r="C450" s="99"/>
      <c r="D450" s="100"/>
      <c r="E450" s="46"/>
    </row>
    <row r="451" customFormat="false" ht="17.35" hidden="false" customHeight="false" outlineLevel="0" collapsed="false">
      <c r="A451" s="42"/>
      <c r="B451" s="98"/>
      <c r="C451" s="99"/>
      <c r="D451" s="100"/>
      <c r="E451" s="46"/>
    </row>
    <row r="452" customFormat="false" ht="17.35" hidden="false" customHeight="false" outlineLevel="0" collapsed="false">
      <c r="A452" s="42"/>
      <c r="B452" s="98"/>
      <c r="C452" s="99"/>
      <c r="D452" s="100"/>
      <c r="E452" s="46"/>
    </row>
    <row r="453" customFormat="false" ht="17.35" hidden="false" customHeight="false" outlineLevel="0" collapsed="false">
      <c r="A453" s="42"/>
      <c r="B453" s="98"/>
      <c r="C453" s="99"/>
      <c r="D453" s="100"/>
      <c r="E453" s="46"/>
    </row>
    <row r="454" customFormat="false" ht="17.35" hidden="false" customHeight="false" outlineLevel="0" collapsed="false">
      <c r="A454" s="42"/>
      <c r="B454" s="98"/>
      <c r="C454" s="99"/>
      <c r="D454" s="100"/>
      <c r="E454" s="46"/>
    </row>
    <row r="455" customFormat="false" ht="17.35" hidden="false" customHeight="false" outlineLevel="0" collapsed="false">
      <c r="A455" s="42"/>
      <c r="B455" s="98"/>
      <c r="C455" s="99"/>
      <c r="D455" s="100"/>
      <c r="E455" s="46"/>
    </row>
    <row r="456" customFormat="false" ht="17.35" hidden="false" customHeight="false" outlineLevel="0" collapsed="false">
      <c r="A456" s="42"/>
      <c r="B456" s="98"/>
      <c r="C456" s="99"/>
      <c r="D456" s="100"/>
      <c r="E456" s="46"/>
    </row>
    <row r="457" customFormat="false" ht="17.35" hidden="false" customHeight="false" outlineLevel="0" collapsed="false">
      <c r="A457" s="42"/>
      <c r="B457" s="98"/>
      <c r="C457" s="99"/>
      <c r="D457" s="100"/>
      <c r="E457" s="46"/>
    </row>
    <row r="458" customFormat="false" ht="17.35" hidden="false" customHeight="false" outlineLevel="0" collapsed="false">
      <c r="A458" s="42"/>
      <c r="B458" s="98"/>
      <c r="C458" s="99"/>
      <c r="D458" s="100"/>
      <c r="E458" s="46"/>
    </row>
    <row r="459" customFormat="false" ht="17.35" hidden="false" customHeight="false" outlineLevel="0" collapsed="false">
      <c r="A459" s="42"/>
      <c r="B459" s="98"/>
      <c r="C459" s="99"/>
      <c r="D459" s="100"/>
      <c r="E459" s="46"/>
    </row>
    <row r="460" customFormat="false" ht="17.35" hidden="false" customHeight="false" outlineLevel="0" collapsed="false">
      <c r="A460" s="42"/>
      <c r="B460" s="98"/>
      <c r="C460" s="99"/>
      <c r="D460" s="100"/>
      <c r="E460" s="46"/>
    </row>
    <row r="461" customFormat="false" ht="17.35" hidden="false" customHeight="false" outlineLevel="0" collapsed="false">
      <c r="A461" s="42"/>
      <c r="B461" s="98"/>
      <c r="C461" s="99"/>
      <c r="D461" s="100"/>
      <c r="E461" s="46"/>
    </row>
    <row r="462" customFormat="false" ht="17.35" hidden="false" customHeight="false" outlineLevel="0" collapsed="false">
      <c r="A462" s="42"/>
    </row>
    <row r="463" customFormat="false" ht="17.35" hidden="false" customHeight="false" outlineLevel="0" collapsed="false">
      <c r="A463" s="42"/>
    </row>
    <row r="464" customFormat="false" ht="17.35" hidden="false" customHeight="false" outlineLevel="0" collapsed="false">
      <c r="A464" s="42"/>
    </row>
    <row r="465" customFormat="false" ht="17.35" hidden="false" customHeight="false" outlineLevel="0" collapsed="false">
      <c r="A465" s="42"/>
    </row>
    <row r="466" customFormat="false" ht="17.35" hidden="false" customHeight="false" outlineLevel="0" collapsed="false">
      <c r="A466" s="42"/>
    </row>
    <row r="467" customFormat="false" ht="17.35" hidden="false" customHeight="false" outlineLevel="0" collapsed="false">
      <c r="A467" s="42"/>
    </row>
    <row r="468" customFormat="false" ht="17.35" hidden="false" customHeight="false" outlineLevel="0" collapsed="false">
      <c r="A468" s="42"/>
    </row>
    <row r="469" customFormat="false" ht="17.35" hidden="false" customHeight="false" outlineLevel="0" collapsed="false">
      <c r="A469" s="42"/>
    </row>
    <row r="470" customFormat="false" ht="17.35" hidden="false" customHeight="false" outlineLevel="0" collapsed="false">
      <c r="A470" s="42"/>
    </row>
    <row r="471" customFormat="false" ht="17.35" hidden="false" customHeight="false" outlineLevel="0" collapsed="false">
      <c r="A471" s="42"/>
    </row>
    <row r="472" customFormat="false" ht="17.35" hidden="false" customHeight="false" outlineLevel="0" collapsed="false">
      <c r="A472" s="42"/>
    </row>
    <row r="473" customFormat="false" ht="17.35" hidden="false" customHeight="false" outlineLevel="0" collapsed="false">
      <c r="A473" s="42"/>
    </row>
    <row r="474" s="66" customFormat="true" ht="17.35" hidden="false" customHeight="false" outlineLevel="0" collapsed="false">
      <c r="A474" s="62"/>
      <c r="B474" s="42"/>
      <c r="C474" s="43"/>
      <c r="D474" s="44"/>
      <c r="E474" s="45"/>
      <c r="F474" s="97"/>
    </row>
    <row r="475" customFormat="false" ht="17.35" hidden="false" customHeight="false" outlineLevel="0" collapsed="false">
      <c r="A475" s="42"/>
    </row>
    <row r="476" customFormat="false" ht="17.35" hidden="false" customHeight="false" outlineLevel="0" collapsed="false">
      <c r="A476" s="42"/>
    </row>
    <row r="477" customFormat="false" ht="17.35" hidden="false" customHeight="false" outlineLevel="0" collapsed="false">
      <c r="A477" s="42"/>
    </row>
    <row r="478" customFormat="false" ht="17.35" hidden="false" customHeight="false" outlineLevel="0" collapsed="false">
      <c r="A478" s="42"/>
      <c r="B478" s="98"/>
      <c r="C478" s="99"/>
      <c r="D478" s="100"/>
      <c r="E478" s="46"/>
    </row>
    <row r="479" customFormat="false" ht="17.35" hidden="false" customHeight="false" outlineLevel="0" collapsed="false">
      <c r="A479" s="42"/>
      <c r="B479" s="98"/>
      <c r="C479" s="99"/>
      <c r="D479" s="100"/>
      <c r="E479" s="46"/>
    </row>
    <row r="480" customFormat="false" ht="17.35" hidden="false" customHeight="false" outlineLevel="0" collapsed="false">
      <c r="A480" s="42"/>
      <c r="B480" s="98"/>
      <c r="C480" s="99"/>
      <c r="D480" s="100"/>
      <c r="E480" s="46"/>
    </row>
    <row r="481" customFormat="false" ht="17.35" hidden="false" customHeight="false" outlineLevel="0" collapsed="false">
      <c r="A481" s="42"/>
      <c r="B481" s="98"/>
      <c r="C481" s="99"/>
      <c r="D481" s="100"/>
      <c r="E481" s="46"/>
    </row>
    <row r="482" customFormat="false" ht="17.35" hidden="false" customHeight="false" outlineLevel="0" collapsed="false">
      <c r="A482" s="42"/>
      <c r="B482" s="98"/>
      <c r="C482" s="99"/>
      <c r="D482" s="100"/>
      <c r="E482" s="46"/>
    </row>
    <row r="483" customFormat="false" ht="17.35" hidden="false" customHeight="false" outlineLevel="0" collapsed="false">
      <c r="A483" s="42"/>
      <c r="B483" s="98"/>
      <c r="C483" s="99"/>
      <c r="D483" s="100"/>
      <c r="E483" s="46"/>
    </row>
    <row r="484" customFormat="false" ht="17.35" hidden="false" customHeight="false" outlineLevel="0" collapsed="false">
      <c r="A484" s="42"/>
      <c r="B484" s="98"/>
      <c r="C484" s="99"/>
      <c r="D484" s="100"/>
      <c r="E484" s="46"/>
    </row>
    <row r="485" customFormat="false" ht="17.35" hidden="false" customHeight="false" outlineLevel="0" collapsed="false">
      <c r="A485" s="42"/>
      <c r="B485" s="98"/>
      <c r="C485" s="99"/>
      <c r="D485" s="100"/>
      <c r="E485" s="46"/>
    </row>
    <row r="486" customFormat="false" ht="17.35" hidden="false" customHeight="false" outlineLevel="0" collapsed="false">
      <c r="A486" s="42"/>
      <c r="B486" s="98"/>
      <c r="C486" s="99"/>
      <c r="D486" s="100"/>
      <c r="E486" s="46"/>
    </row>
    <row r="487" customFormat="false" ht="17.35" hidden="false" customHeight="false" outlineLevel="0" collapsed="false">
      <c r="A487" s="42"/>
      <c r="B487" s="98"/>
      <c r="C487" s="99"/>
      <c r="D487" s="100"/>
      <c r="E487" s="46"/>
    </row>
    <row r="488" customFormat="false" ht="17.35" hidden="false" customHeight="false" outlineLevel="0" collapsed="false">
      <c r="A488" s="42"/>
      <c r="B488" s="98"/>
      <c r="C488" s="99"/>
      <c r="D488" s="100"/>
      <c r="E488" s="46"/>
    </row>
    <row r="489" customFormat="false" ht="17.35" hidden="false" customHeight="false" outlineLevel="0" collapsed="false">
      <c r="A489" s="42"/>
      <c r="B489" s="98"/>
      <c r="C489" s="99"/>
      <c r="D489" s="100"/>
      <c r="E489" s="46"/>
    </row>
    <row r="490" customFormat="false" ht="17.35" hidden="false" customHeight="false" outlineLevel="0" collapsed="false">
      <c r="A490" s="42"/>
      <c r="B490" s="98"/>
      <c r="C490" s="99"/>
      <c r="D490" s="100"/>
      <c r="E490" s="46"/>
    </row>
    <row r="491" customFormat="false" ht="17.35" hidden="false" customHeight="false" outlineLevel="0" collapsed="false">
      <c r="A491" s="42"/>
      <c r="B491" s="98"/>
      <c r="C491" s="99"/>
      <c r="D491" s="100"/>
      <c r="E491" s="46"/>
    </row>
    <row r="492" customFormat="false" ht="17.35" hidden="false" customHeight="false" outlineLevel="0" collapsed="false">
      <c r="A492" s="42"/>
      <c r="B492" s="98"/>
      <c r="C492" s="99"/>
      <c r="D492" s="100"/>
      <c r="E492" s="46"/>
    </row>
    <row r="493" customFormat="false" ht="17.35" hidden="false" customHeight="false" outlineLevel="0" collapsed="false">
      <c r="A493" s="42"/>
      <c r="B493" s="98"/>
      <c r="C493" s="99"/>
      <c r="D493" s="100"/>
      <c r="E493" s="46"/>
    </row>
    <row r="494" customFormat="false" ht="17.35" hidden="false" customHeight="false" outlineLevel="0" collapsed="false">
      <c r="A494" s="42"/>
    </row>
    <row r="495" s="66" customFormat="true" ht="17.35" hidden="false" customHeight="false" outlineLevel="0" collapsed="false">
      <c r="A495" s="62"/>
      <c r="B495" s="42"/>
      <c r="C495" s="43"/>
      <c r="D495" s="44"/>
      <c r="E495" s="45"/>
      <c r="F495" s="97"/>
    </row>
    <row r="496" customFormat="false" ht="17.35" hidden="false" customHeight="false" outlineLevel="0" collapsed="false">
      <c r="A496" s="42"/>
    </row>
    <row r="497" customFormat="false" ht="17.35" hidden="false" customHeight="false" outlineLevel="0" collapsed="false">
      <c r="A497" s="42"/>
    </row>
    <row r="498" customFormat="false" ht="17.35" hidden="false" customHeight="false" outlineLevel="0" collapsed="false">
      <c r="A498" s="42"/>
    </row>
    <row r="499" customFormat="false" ht="17.35" hidden="false" customHeight="false" outlineLevel="0" collapsed="false">
      <c r="A499" s="42"/>
    </row>
    <row r="500" customFormat="false" ht="17.35" hidden="false" customHeight="false" outlineLevel="0" collapsed="false">
      <c r="A500" s="42"/>
    </row>
    <row r="501" customFormat="false" ht="17.35" hidden="false" customHeight="false" outlineLevel="0" collapsed="false">
      <c r="A501" s="42"/>
    </row>
    <row r="502" customFormat="false" ht="17.35" hidden="false" customHeight="false" outlineLevel="0" collapsed="false">
      <c r="A502" s="42"/>
    </row>
    <row r="503" customFormat="false" ht="17.35" hidden="false" customHeight="false" outlineLevel="0" collapsed="false">
      <c r="A503" s="42"/>
    </row>
    <row r="504" customFormat="false" ht="17.35" hidden="false" customHeight="false" outlineLevel="0" collapsed="false">
      <c r="A504" s="42"/>
    </row>
    <row r="505" customFormat="false" ht="17.35" hidden="false" customHeight="false" outlineLevel="0" collapsed="false">
      <c r="A505" s="42"/>
    </row>
    <row r="506" customFormat="false" ht="17.35" hidden="false" customHeight="false" outlineLevel="0" collapsed="false">
      <c r="A506" s="42"/>
    </row>
    <row r="507" customFormat="false" ht="17.35" hidden="false" customHeight="false" outlineLevel="0" collapsed="false">
      <c r="A507" s="42"/>
    </row>
    <row r="508" customFormat="false" ht="17.35" hidden="false" customHeight="false" outlineLevel="0" collapsed="false">
      <c r="A508" s="42"/>
    </row>
    <row r="509" customFormat="false" ht="17.35" hidden="false" customHeight="false" outlineLevel="0" collapsed="false">
      <c r="A509" s="42"/>
    </row>
    <row r="510" customFormat="false" ht="17.35" hidden="false" customHeight="false" outlineLevel="0" collapsed="false">
      <c r="A510" s="42"/>
    </row>
    <row r="511" customFormat="false" ht="17.35" hidden="false" customHeight="false" outlineLevel="0" collapsed="false">
      <c r="A511" s="42"/>
    </row>
    <row r="512" customFormat="false" ht="17.35" hidden="false" customHeight="false" outlineLevel="0" collapsed="false">
      <c r="A512" s="42"/>
    </row>
    <row r="513" customFormat="false" ht="17.35" hidden="false" customHeight="false" outlineLevel="0" collapsed="false">
      <c r="A513" s="42"/>
    </row>
    <row r="514" customFormat="false" ht="17.35" hidden="false" customHeight="false" outlineLevel="0" collapsed="false">
      <c r="A514" s="42"/>
    </row>
    <row r="515" customFormat="false" ht="17.35" hidden="false" customHeight="false" outlineLevel="0" collapsed="false">
      <c r="A515" s="42"/>
    </row>
    <row r="516" customFormat="false" ht="17.35" hidden="false" customHeight="false" outlineLevel="0" collapsed="false">
      <c r="A516" s="42"/>
    </row>
    <row r="517" customFormat="false" ht="17.35" hidden="false" customHeight="false" outlineLevel="0" collapsed="false">
      <c r="A517" s="42"/>
    </row>
    <row r="518" customFormat="false" ht="17.35" hidden="false" customHeight="false" outlineLevel="0" collapsed="false">
      <c r="A518" s="42"/>
    </row>
    <row r="519" customFormat="false" ht="17.35" hidden="false" customHeight="false" outlineLevel="0" collapsed="false">
      <c r="A519" s="42"/>
    </row>
    <row r="520" customFormat="false" ht="17.35" hidden="false" customHeight="false" outlineLevel="0" collapsed="false">
      <c r="A520" s="42"/>
    </row>
    <row r="521" customFormat="false" ht="17.35" hidden="false" customHeight="false" outlineLevel="0" collapsed="false">
      <c r="A521" s="42"/>
    </row>
    <row r="522" customFormat="false" ht="17.35" hidden="false" customHeight="false" outlineLevel="0" collapsed="false">
      <c r="A522" s="42"/>
    </row>
    <row r="523" customFormat="false" ht="17.35" hidden="false" customHeight="false" outlineLevel="0" collapsed="false">
      <c r="A523" s="42"/>
    </row>
    <row r="524" customFormat="false" ht="17.35" hidden="false" customHeight="false" outlineLevel="0" collapsed="false">
      <c r="A524" s="42"/>
    </row>
    <row r="525" customFormat="false" ht="17.35" hidden="false" customHeight="false" outlineLevel="0" collapsed="false">
      <c r="A525" s="42"/>
    </row>
    <row r="526" customFormat="false" ht="17.35" hidden="false" customHeight="false" outlineLevel="0" collapsed="false">
      <c r="A526" s="42"/>
    </row>
    <row r="527" customFormat="false" ht="17.35" hidden="false" customHeight="false" outlineLevel="0" collapsed="false">
      <c r="A527" s="42"/>
    </row>
    <row r="528" customFormat="false" ht="17.35" hidden="false" customHeight="false" outlineLevel="0" collapsed="false">
      <c r="A528" s="42"/>
    </row>
    <row r="529" customFormat="false" ht="17.35" hidden="false" customHeight="false" outlineLevel="0" collapsed="false">
      <c r="A529" s="42"/>
    </row>
    <row r="530" customFormat="false" ht="17.35" hidden="false" customHeight="false" outlineLevel="0" collapsed="false">
      <c r="A530" s="42"/>
    </row>
    <row r="531" customFormat="false" ht="17.35" hidden="false" customHeight="false" outlineLevel="0" collapsed="false">
      <c r="A531" s="42"/>
    </row>
    <row r="532" customFormat="false" ht="17.35" hidden="false" customHeight="false" outlineLevel="0" collapsed="false">
      <c r="A532" s="42"/>
    </row>
    <row r="533" customFormat="false" ht="17.35" hidden="false" customHeight="false" outlineLevel="0" collapsed="false">
      <c r="A533" s="42"/>
    </row>
    <row r="534" customFormat="false" ht="17.35" hidden="false" customHeight="false" outlineLevel="0" collapsed="false">
      <c r="A534" s="42"/>
    </row>
    <row r="535" customFormat="false" ht="17.35" hidden="false" customHeight="false" outlineLevel="0" collapsed="false">
      <c r="A535" s="42"/>
    </row>
    <row r="536" customFormat="false" ht="17.35" hidden="false" customHeight="false" outlineLevel="0" collapsed="false">
      <c r="A536" s="42"/>
    </row>
    <row r="537" customFormat="false" ht="17.35" hidden="false" customHeight="false" outlineLevel="0" collapsed="false">
      <c r="A537" s="42"/>
    </row>
    <row r="538" customFormat="false" ht="17.35" hidden="false" customHeight="false" outlineLevel="0" collapsed="false">
      <c r="A538" s="42"/>
    </row>
    <row r="539" customFormat="false" ht="17.35" hidden="false" customHeight="false" outlineLevel="0" collapsed="false">
      <c r="A539" s="42"/>
    </row>
    <row r="540" customFormat="false" ht="17.35" hidden="false" customHeight="false" outlineLevel="0" collapsed="false">
      <c r="A540" s="42"/>
    </row>
    <row r="541" customFormat="false" ht="17.35" hidden="false" customHeight="false" outlineLevel="0" collapsed="false">
      <c r="A541" s="42"/>
    </row>
    <row r="542" customFormat="false" ht="17.35" hidden="false" customHeight="false" outlineLevel="0" collapsed="false">
      <c r="A542" s="42"/>
    </row>
    <row r="543" customFormat="false" ht="17.35" hidden="false" customHeight="false" outlineLevel="0" collapsed="false">
      <c r="A543" s="42"/>
    </row>
    <row r="544" customFormat="false" ht="17.35" hidden="false" customHeight="false" outlineLevel="0" collapsed="false">
      <c r="A544" s="42"/>
    </row>
    <row r="545" customFormat="false" ht="17.35" hidden="false" customHeight="false" outlineLevel="0" collapsed="false">
      <c r="A545" s="42"/>
    </row>
    <row r="546" customFormat="false" ht="17.35" hidden="false" customHeight="false" outlineLevel="0" collapsed="false">
      <c r="A546" s="42"/>
    </row>
    <row r="547" customFormat="false" ht="17.35" hidden="false" customHeight="false" outlineLevel="0" collapsed="false">
      <c r="A547" s="42"/>
    </row>
    <row r="548" customFormat="false" ht="17.35" hidden="false" customHeight="false" outlineLevel="0" collapsed="false">
      <c r="A548" s="42"/>
    </row>
    <row r="549" customFormat="false" ht="17.35" hidden="false" customHeight="false" outlineLevel="0" collapsed="false">
      <c r="A549" s="42"/>
    </row>
    <row r="550" customFormat="false" ht="17.35" hidden="false" customHeight="false" outlineLevel="0" collapsed="false">
      <c r="A550" s="42"/>
    </row>
    <row r="551" customFormat="false" ht="17.35" hidden="false" customHeight="false" outlineLevel="0" collapsed="false">
      <c r="A551" s="42"/>
    </row>
    <row r="552" customFormat="false" ht="17.35" hidden="false" customHeight="false" outlineLevel="0" collapsed="false">
      <c r="A552" s="42"/>
    </row>
    <row r="553" customFormat="false" ht="17.35" hidden="false" customHeight="false" outlineLevel="0" collapsed="false">
      <c r="A553" s="42"/>
    </row>
    <row r="554" customFormat="false" ht="17.35" hidden="false" customHeight="false" outlineLevel="0" collapsed="false">
      <c r="A554" s="42"/>
    </row>
    <row r="555" customFormat="false" ht="17.35" hidden="false" customHeight="false" outlineLevel="0" collapsed="false">
      <c r="A555" s="42"/>
    </row>
    <row r="556" customFormat="false" ht="17.35" hidden="false" customHeight="false" outlineLevel="0" collapsed="false">
      <c r="A556" s="42"/>
    </row>
    <row r="557" customFormat="false" ht="17.35" hidden="false" customHeight="false" outlineLevel="0" collapsed="false">
      <c r="A557" s="42"/>
    </row>
    <row r="558" customFormat="false" ht="17.35" hidden="false" customHeight="false" outlineLevel="0" collapsed="false">
      <c r="A558" s="42"/>
    </row>
    <row r="559" customFormat="false" ht="17.35" hidden="false" customHeight="false" outlineLevel="0" collapsed="false">
      <c r="A559" s="42"/>
    </row>
    <row r="560" customFormat="false" ht="17.35" hidden="false" customHeight="false" outlineLevel="0" collapsed="false">
      <c r="A560" s="42"/>
    </row>
    <row r="561" customFormat="false" ht="17.35" hidden="false" customHeight="false" outlineLevel="0" collapsed="false">
      <c r="A561" s="42"/>
    </row>
    <row r="562" customFormat="false" ht="17.35" hidden="false" customHeight="false" outlineLevel="0" collapsed="false">
      <c r="A562" s="42"/>
    </row>
    <row r="563" customFormat="false" ht="17.35" hidden="false" customHeight="false" outlineLevel="0" collapsed="false">
      <c r="A563" s="42"/>
    </row>
    <row r="564" customFormat="false" ht="17.35" hidden="false" customHeight="false" outlineLevel="0" collapsed="false">
      <c r="A564" s="42"/>
    </row>
    <row r="565" customFormat="false" ht="17.35" hidden="false" customHeight="false" outlineLevel="0" collapsed="false">
      <c r="A565" s="42"/>
    </row>
    <row r="566" customFormat="false" ht="17.35" hidden="false" customHeight="false" outlineLevel="0" collapsed="false">
      <c r="A566" s="42"/>
    </row>
    <row r="567" customFormat="false" ht="17.35" hidden="false" customHeight="false" outlineLevel="0" collapsed="false">
      <c r="A567" s="42"/>
    </row>
    <row r="568" customFormat="false" ht="17.35" hidden="false" customHeight="false" outlineLevel="0" collapsed="false">
      <c r="A568" s="42"/>
    </row>
    <row r="569" customFormat="false" ht="17.35" hidden="false" customHeight="false" outlineLevel="0" collapsed="false">
      <c r="A569" s="42"/>
    </row>
    <row r="570" customFormat="false" ht="17.35" hidden="false" customHeight="false" outlineLevel="0" collapsed="false">
      <c r="A570" s="42"/>
    </row>
    <row r="571" customFormat="false" ht="17.35" hidden="false" customHeight="false" outlineLevel="0" collapsed="false">
      <c r="A571" s="42"/>
    </row>
    <row r="572" customFormat="false" ht="17.35" hidden="false" customHeight="false" outlineLevel="0" collapsed="false">
      <c r="A572" s="42"/>
    </row>
    <row r="573" customFormat="false" ht="17.35" hidden="false" customHeight="false" outlineLevel="0" collapsed="false">
      <c r="A573" s="42"/>
    </row>
    <row r="574" customFormat="false" ht="17.35" hidden="false" customHeight="false" outlineLevel="0" collapsed="false">
      <c r="A574" s="42"/>
    </row>
    <row r="575" customFormat="false" ht="17.35" hidden="false" customHeight="false" outlineLevel="0" collapsed="false">
      <c r="A575" s="42"/>
    </row>
    <row r="576" customFormat="false" ht="17.35" hidden="false" customHeight="false" outlineLevel="0" collapsed="false">
      <c r="A576" s="42"/>
    </row>
    <row r="577" s="66" customFormat="true" ht="17.35" hidden="false" customHeight="false" outlineLevel="0" collapsed="false">
      <c r="A577" s="62"/>
      <c r="B577" s="42"/>
      <c r="C577" s="43"/>
      <c r="D577" s="44"/>
      <c r="E577" s="45"/>
      <c r="F577" s="97"/>
    </row>
    <row r="578" customFormat="false" ht="17.35" hidden="false" customHeight="false" outlineLevel="0" collapsed="false">
      <c r="A578" s="42"/>
    </row>
    <row r="579" customFormat="false" ht="17.35" hidden="false" customHeight="false" outlineLevel="0" collapsed="false">
      <c r="A579" s="42"/>
    </row>
    <row r="580" customFormat="false" ht="17.35" hidden="false" customHeight="false" outlineLevel="0" collapsed="false">
      <c r="A580" s="42"/>
    </row>
    <row r="581" customFormat="false" ht="17.35" hidden="false" customHeight="false" outlineLevel="0" collapsed="false">
      <c r="A581" s="42"/>
    </row>
    <row r="582" customFormat="false" ht="17.35" hidden="false" customHeight="false" outlineLevel="0" collapsed="false">
      <c r="A582" s="42"/>
      <c r="F582" s="101"/>
      <c r="G582" s="102" t="e">
        <f aca="false">#REF!+#REF!+#REF!+#REF!+#REF!+#REF!+#REF!</f>
        <v>#REF!</v>
      </c>
    </row>
  </sheetData>
  <mergeCells count="5">
    <mergeCell ref="C2:E2"/>
    <mergeCell ref="C3:F3"/>
    <mergeCell ref="B4:F4"/>
    <mergeCell ref="F5:G5"/>
    <mergeCell ref="B359:C359"/>
  </mergeCells>
  <printOptions headings="false" gridLines="false" gridLinesSet="true" horizontalCentered="false" verticalCentered="false"/>
  <pageMargins left="0.7875" right="0.196527777777778" top="0.7875" bottom="0.39375" header="0.511805555555555" footer="0.511805555555555"/>
  <pageSetup paperSize="9" scale="7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12"/>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C601" activeCellId="0" sqref="C601"/>
    </sheetView>
  </sheetViews>
  <sheetFormatPr defaultRowHeight="17.35" zeroHeight="false" outlineLevelRow="0" outlineLevelCol="0"/>
  <cols>
    <col collapsed="false" customWidth="true" hidden="true" outlineLevel="0" max="1" min="1" style="103" width="0.4"/>
    <col collapsed="false" customWidth="true" hidden="false" outlineLevel="0" max="2" min="2" style="103" width="4.44"/>
    <col collapsed="false" customWidth="true" hidden="false" outlineLevel="0" max="3" min="3" style="76" width="74.54"/>
    <col collapsed="false" customWidth="false" hidden="false" outlineLevel="0" max="4" min="4" style="104" width="11.49"/>
    <col collapsed="false" customWidth="true" hidden="false" outlineLevel="0" max="5" min="5" style="105" width="4.44"/>
    <col collapsed="false" customWidth="true" hidden="false" outlineLevel="0" max="6" min="6" style="106" width="5.02"/>
    <col collapsed="false" customWidth="true" hidden="false" outlineLevel="0" max="7" min="7" style="107" width="17.81"/>
    <col collapsed="false" customWidth="true" hidden="false" outlineLevel="0" max="8" min="8" style="104" width="7.22"/>
    <col collapsed="false" customWidth="true" hidden="false" outlineLevel="0" max="9" min="9" style="108" width="25.44"/>
    <col collapsed="false" customWidth="true" hidden="true" outlineLevel="0" max="10" min="10" style="109" width="19.49"/>
    <col collapsed="false" customWidth="true" hidden="true" outlineLevel="0" max="11" min="11" style="109" width="20.83"/>
    <col collapsed="false" customWidth="true" hidden="true" outlineLevel="0" max="12" min="12" style="109" width="20.98"/>
    <col collapsed="false" customWidth="true" hidden="true" outlineLevel="0" max="13" min="13" style="109" width="18.47"/>
    <col collapsed="false" customWidth="true" hidden="true" outlineLevel="0" max="14" min="14" style="109" width="19.49"/>
    <col collapsed="false" customWidth="true" hidden="true" outlineLevel="0" max="15" min="15" style="109" width="17.47"/>
    <col collapsed="false" customWidth="true" hidden="true" outlineLevel="0" max="16" min="16" style="109" width="13.49"/>
    <col collapsed="false" customWidth="true" hidden="true" outlineLevel="0" max="17" min="17" style="109" width="17.99"/>
    <col collapsed="false" customWidth="true" hidden="true" outlineLevel="0" max="18" min="18" style="109" width="18.34"/>
    <col collapsed="false" customWidth="true" hidden="true" outlineLevel="0" max="19" min="19" style="109" width="16.53"/>
    <col collapsed="false" customWidth="true" hidden="true" outlineLevel="0" max="20" min="20" style="110" width="13.49"/>
    <col collapsed="false" customWidth="true" hidden="false" outlineLevel="0" max="21" min="21" style="108" width="24.46"/>
    <col collapsed="false" customWidth="true" hidden="true" outlineLevel="0" max="22" min="22" style="111" width="20.83"/>
    <col collapsed="false" customWidth="true" hidden="true" outlineLevel="0" max="23" min="23" style="111" width="18.34"/>
    <col collapsed="false" customWidth="true" hidden="true" outlineLevel="0" max="24" min="24" style="112" width="18.15"/>
    <col collapsed="false" customWidth="true" hidden="true" outlineLevel="0" max="25" min="25" style="109" width="18.99"/>
    <col collapsed="false" customWidth="true" hidden="true" outlineLevel="0" max="26" min="26" style="112" width="18.17"/>
    <col collapsed="false" customWidth="true" hidden="true" outlineLevel="0" max="28" min="27" style="112" width="14.82"/>
    <col collapsed="false" customWidth="true" hidden="true" outlineLevel="0" max="29" min="29" style="112" width="17.47"/>
    <col collapsed="false" customWidth="true" hidden="true" outlineLevel="0" max="31" min="30" style="112" width="14.82"/>
    <col collapsed="false" customWidth="true" hidden="true" outlineLevel="0" max="32" min="32" style="113" width="14.82"/>
    <col collapsed="false" customWidth="true" hidden="false" outlineLevel="0" max="33" min="33" style="106" width="28.48"/>
    <col collapsed="false" customWidth="true" hidden="false" outlineLevel="0" max="34" min="34" style="106" width="15.14"/>
    <col collapsed="false" customWidth="true" hidden="false" outlineLevel="0" max="254" min="35" style="106" width="7.22"/>
    <col collapsed="false" customWidth="true" hidden="false" outlineLevel="0" max="1020" min="255" style="94" width="7.22"/>
    <col collapsed="false" customWidth="true" hidden="false" outlineLevel="0" max="1025" min="1021" style="114" width="7.22"/>
  </cols>
  <sheetData>
    <row r="1" customFormat="false" ht="33.95" hidden="false" customHeight="true" outlineLevel="0" collapsed="false">
      <c r="D1" s="115"/>
      <c r="E1" s="93"/>
      <c r="F1" s="93"/>
      <c r="G1" s="116"/>
      <c r="H1" s="77" t="s">
        <v>327</v>
      </c>
      <c r="I1" s="117"/>
    </row>
    <row r="2" s="122" customFormat="true" ht="79.2" hidden="false" customHeight="true" outlineLevel="0" collapsed="false">
      <c r="A2" s="118"/>
      <c r="B2" s="118"/>
      <c r="C2" s="76"/>
      <c r="D2" s="119"/>
      <c r="E2" s="119"/>
      <c r="F2" s="119"/>
      <c r="G2" s="116"/>
      <c r="H2" s="53" t="s">
        <v>92</v>
      </c>
      <c r="I2" s="53"/>
      <c r="J2" s="53"/>
      <c r="K2" s="53"/>
      <c r="L2" s="53"/>
      <c r="M2" s="53"/>
      <c r="N2" s="53"/>
      <c r="O2" s="53"/>
      <c r="P2" s="53"/>
      <c r="Q2" s="53"/>
      <c r="R2" s="53"/>
      <c r="S2" s="53"/>
      <c r="T2" s="53"/>
      <c r="U2" s="53"/>
      <c r="V2" s="120"/>
      <c r="W2" s="120"/>
      <c r="X2" s="53"/>
      <c r="Y2" s="53"/>
      <c r="Z2" s="53"/>
      <c r="AA2" s="53"/>
      <c r="AB2" s="53"/>
      <c r="AC2" s="53"/>
      <c r="AD2" s="53"/>
      <c r="AE2" s="53"/>
      <c r="AF2" s="121"/>
      <c r="AMF2" s="94"/>
      <c r="AMG2" s="114"/>
      <c r="AMH2" s="114"/>
      <c r="AMI2" s="114"/>
      <c r="AMJ2" s="114"/>
    </row>
    <row r="3" s="128" customFormat="true" ht="45.2" hidden="false" customHeight="true" outlineLevel="0" collapsed="false">
      <c r="A3" s="123"/>
      <c r="B3" s="123" t="s">
        <v>328</v>
      </c>
      <c r="C3" s="124" t="s">
        <v>329</v>
      </c>
      <c r="D3" s="124"/>
      <c r="E3" s="124"/>
      <c r="F3" s="124"/>
      <c r="G3" s="124"/>
      <c r="H3" s="124"/>
      <c r="I3" s="124"/>
      <c r="J3" s="124"/>
      <c r="K3" s="124"/>
      <c r="L3" s="124"/>
      <c r="M3" s="124"/>
      <c r="N3" s="124"/>
      <c r="O3" s="124"/>
      <c r="P3" s="124"/>
      <c r="Q3" s="124"/>
      <c r="R3" s="125"/>
      <c r="S3" s="125"/>
      <c r="T3" s="124"/>
      <c r="U3" s="124"/>
      <c r="V3" s="126"/>
      <c r="W3" s="126"/>
      <c r="X3" s="125"/>
      <c r="Y3" s="125"/>
      <c r="Z3" s="125"/>
      <c r="AA3" s="125"/>
      <c r="AB3" s="125"/>
      <c r="AC3" s="125"/>
      <c r="AD3" s="125"/>
      <c r="AE3" s="125"/>
      <c r="AF3" s="127"/>
      <c r="AMF3" s="94"/>
      <c r="AMG3" s="114"/>
      <c r="AMH3" s="114"/>
      <c r="AMI3" s="114"/>
      <c r="AMJ3" s="114"/>
    </row>
    <row r="4" customFormat="false" ht="17.35" hidden="false" customHeight="false" outlineLevel="0" collapsed="false">
      <c r="B4" s="129"/>
      <c r="C4" s="130"/>
      <c r="D4" s="131"/>
      <c r="E4" s="132"/>
      <c r="F4" s="132"/>
      <c r="G4" s="133"/>
      <c r="H4" s="134"/>
      <c r="I4" s="135"/>
      <c r="U4" s="117" t="s">
        <v>3</v>
      </c>
      <c r="V4" s="136"/>
      <c r="W4" s="136"/>
    </row>
    <row r="5" customFormat="false" ht="17.1" hidden="false" customHeight="true" outlineLevel="0" collapsed="false">
      <c r="B5" s="137" t="s">
        <v>330</v>
      </c>
      <c r="C5" s="138" t="s">
        <v>5</v>
      </c>
      <c r="D5" s="139" t="s">
        <v>6</v>
      </c>
      <c r="E5" s="139"/>
      <c r="F5" s="139"/>
      <c r="G5" s="139"/>
      <c r="H5" s="139"/>
      <c r="I5" s="140" t="s">
        <v>7</v>
      </c>
      <c r="J5" s="141" t="s">
        <v>331</v>
      </c>
      <c r="K5" s="142" t="s">
        <v>332</v>
      </c>
      <c r="L5" s="143" t="n">
        <v>45687</v>
      </c>
      <c r="M5" s="143" t="n">
        <v>45715</v>
      </c>
      <c r="N5" s="143" t="n">
        <v>45743</v>
      </c>
      <c r="O5" s="144" t="s">
        <v>333</v>
      </c>
      <c r="P5" s="143" t="n">
        <v>45924</v>
      </c>
      <c r="Q5" s="143" t="n">
        <v>45986</v>
      </c>
      <c r="R5" s="144" t="s">
        <v>334</v>
      </c>
      <c r="S5" s="143" t="n">
        <v>46016</v>
      </c>
      <c r="T5" s="145" t="s">
        <v>335</v>
      </c>
      <c r="U5" s="146" t="s">
        <v>8</v>
      </c>
      <c r="V5" s="147" t="s">
        <v>331</v>
      </c>
      <c r="W5" s="142" t="s">
        <v>332</v>
      </c>
      <c r="X5" s="143" t="n">
        <v>45687</v>
      </c>
      <c r="Y5" s="143" t="n">
        <v>45715</v>
      </c>
      <c r="Z5" s="143" t="n">
        <v>45743</v>
      </c>
      <c r="AA5" s="143" t="n">
        <v>45868</v>
      </c>
      <c r="AB5" s="143" t="n">
        <v>45924</v>
      </c>
      <c r="AC5" s="143" t="n">
        <v>45986</v>
      </c>
      <c r="AD5" s="144" t="s">
        <v>334</v>
      </c>
      <c r="AE5" s="143" t="n">
        <v>46016</v>
      </c>
      <c r="AF5" s="145" t="s">
        <v>335</v>
      </c>
    </row>
    <row r="6" customFormat="false" ht="43.35" hidden="false" customHeight="false" outlineLevel="0" collapsed="false">
      <c r="B6" s="137"/>
      <c r="C6" s="138"/>
      <c r="D6" s="139" t="s">
        <v>336</v>
      </c>
      <c r="E6" s="148" t="s">
        <v>9</v>
      </c>
      <c r="F6" s="148" t="s">
        <v>10</v>
      </c>
      <c r="G6" s="149" t="s">
        <v>11</v>
      </c>
      <c r="H6" s="150" t="s">
        <v>12</v>
      </c>
      <c r="I6" s="140"/>
      <c r="J6" s="141"/>
      <c r="K6" s="142"/>
      <c r="L6" s="143"/>
      <c r="M6" s="143"/>
      <c r="N6" s="143"/>
      <c r="O6" s="144"/>
      <c r="P6" s="144"/>
      <c r="Q6" s="144"/>
      <c r="R6" s="144"/>
      <c r="S6" s="144"/>
      <c r="T6" s="145"/>
      <c r="U6" s="146"/>
      <c r="V6" s="147"/>
      <c r="W6" s="142"/>
      <c r="X6" s="143"/>
      <c r="Y6" s="143"/>
      <c r="Z6" s="143"/>
      <c r="AA6" s="143"/>
      <c r="AB6" s="143"/>
      <c r="AC6" s="143"/>
      <c r="AD6" s="144"/>
      <c r="AE6" s="144"/>
      <c r="AF6" s="145"/>
    </row>
    <row r="7" customFormat="false" ht="15.65" hidden="false" customHeight="false" outlineLevel="0" collapsed="false">
      <c r="B7" s="151" t="n">
        <v>1</v>
      </c>
      <c r="C7" s="151" t="n">
        <v>2</v>
      </c>
      <c r="D7" s="151" t="n">
        <v>3</v>
      </c>
      <c r="E7" s="151" t="n">
        <v>4</v>
      </c>
      <c r="F7" s="151" t="n">
        <v>5</v>
      </c>
      <c r="G7" s="152" t="s">
        <v>14</v>
      </c>
      <c r="H7" s="153" t="s">
        <v>337</v>
      </c>
      <c r="I7" s="153" t="s">
        <v>338</v>
      </c>
      <c r="J7" s="141"/>
      <c r="K7" s="142"/>
      <c r="L7" s="143"/>
      <c r="M7" s="143"/>
      <c r="N7" s="143"/>
      <c r="O7" s="144"/>
      <c r="P7" s="144"/>
      <c r="Q7" s="144"/>
      <c r="R7" s="144"/>
      <c r="S7" s="144"/>
      <c r="T7" s="145"/>
      <c r="U7" s="151" t="n">
        <v>9</v>
      </c>
      <c r="V7" s="147"/>
      <c r="W7" s="142"/>
      <c r="X7" s="143"/>
      <c r="Y7" s="143"/>
      <c r="Z7" s="143"/>
      <c r="AA7" s="143"/>
      <c r="AB7" s="143"/>
      <c r="AC7" s="143"/>
      <c r="AD7" s="144"/>
      <c r="AE7" s="144"/>
      <c r="AF7" s="145"/>
    </row>
    <row r="8" s="128" customFormat="true" ht="17.35" hidden="false" customHeight="false" outlineLevel="0" collapsed="false">
      <c r="A8" s="123"/>
      <c r="B8" s="154"/>
      <c r="C8" s="83" t="s">
        <v>339</v>
      </c>
      <c r="D8" s="155"/>
      <c r="E8" s="155"/>
      <c r="F8" s="155"/>
      <c r="G8" s="156"/>
      <c r="H8" s="129"/>
      <c r="I8" s="157" t="n">
        <f aca="false">SUM(J8:T8)</f>
        <v>4548501500</v>
      </c>
      <c r="J8" s="157" t="n">
        <f aca="false">J9+J25+J220+J240+J256+J280+J301+J440+J493+J531+J574</f>
        <v>4010397400</v>
      </c>
      <c r="K8" s="69" t="n">
        <f aca="false">K9+K25+K220+K240+K256+K280+K301+K440+K493+K531+K574</f>
        <v>191122600</v>
      </c>
      <c r="L8" s="69" t="n">
        <f aca="false">L9+L25+L220+L240+L256+L280+L301+L440+L493+L531+L574</f>
        <v>0</v>
      </c>
      <c r="M8" s="69" t="n">
        <f aca="false">M9+M25+M220+M240+M256+M280+M301+M440+M493+M531+M574</f>
        <v>2499800</v>
      </c>
      <c r="N8" s="69" t="n">
        <f aca="false">N9+N25+N220+N240+N256+N280+N301+N440+N493+N531+N574</f>
        <v>156945400</v>
      </c>
      <c r="O8" s="69" t="n">
        <f aca="false">O9+O25+O220+O240+O256+O280+O301+O440+O493+O531+O574</f>
        <v>0</v>
      </c>
      <c r="P8" s="69" t="n">
        <f aca="false">P9+P25+P220+P240+P256+P280+P301+P440+P493+P531+P574</f>
        <v>0</v>
      </c>
      <c r="Q8" s="69" t="n">
        <f aca="false">Q9+Q25+Q220+Q240+Q256+Q280+Q301+Q440+Q493+Q531+Q574</f>
        <v>1613300</v>
      </c>
      <c r="R8" s="69" t="n">
        <f aca="false">R9+R25+R220+R240+R256+R280+R301+R440+R493+R531+R574</f>
        <v>185923000</v>
      </c>
      <c r="S8" s="69" t="n">
        <f aca="false">S9+S25+S220+S240+S256+S280+S301+S440+S493+S531+S574</f>
        <v>0</v>
      </c>
      <c r="T8" s="158" t="n">
        <f aca="false">T9+T25+T220+T240+T256+T280+T301+T440+T493+T531+T574</f>
        <v>0</v>
      </c>
      <c r="U8" s="157" t="n">
        <f aca="false">SUM(V8:AF8)</f>
        <v>4322910500</v>
      </c>
      <c r="V8" s="157" t="n">
        <f aca="false">V9+V25+V220+V240+V256+V280+V301+V440+V493+V531+V574</f>
        <v>3990368800</v>
      </c>
      <c r="W8" s="69" t="n">
        <f aca="false">W9+W25+W220+W240+W256+W280+W301+W440+W493+W531+W574</f>
        <v>314150800</v>
      </c>
      <c r="X8" s="69" t="n">
        <f aca="false">X9+X25+X220+X240+X256+X280+X301+X440+X493+X531+X574</f>
        <v>0</v>
      </c>
      <c r="Y8" s="69" t="n">
        <f aca="false">Y9+Y25+Y220+Y240+Y256+Y280+Y301+Y440+Y493+Y531+Y574</f>
        <v>2499800</v>
      </c>
      <c r="Z8" s="69" t="n">
        <f aca="false">Z9+Z25+Z220+Z240+Z256+Z280+Z301+Z440+Z493+Z531+Z574</f>
        <v>15888100</v>
      </c>
      <c r="AA8" s="69" t="n">
        <f aca="false">AA9+AA25+AA220+AA240+AA256+AA280+AA301+AA440+AA493+AA531+AA574</f>
        <v>0</v>
      </c>
      <c r="AB8" s="69" t="n">
        <f aca="false">AB9+AB25+AB220+AB240+AB256+AB280+AB301+AB440+AB493+AB531+AB574</f>
        <v>0</v>
      </c>
      <c r="AC8" s="69" t="n">
        <f aca="false">AC9+AC25+AC220+AC240+AC256+AC280+AC301+AC440+AC493+AC531+AC574</f>
        <v>3000</v>
      </c>
      <c r="AD8" s="69" t="n">
        <f aca="false">AD9+AD25+AD220+AD240+AD256+AD280+AD301+AD440+AD493+AD531+AD574</f>
        <v>0</v>
      </c>
      <c r="AE8" s="69" t="n">
        <f aca="false">AE9+AE25+AE220+AE240+AE256+AE280+AE301+AE440+AE493+AE531+AE574</f>
        <v>0</v>
      </c>
      <c r="AF8" s="158" t="n">
        <f aca="false">AF9+AF25+AF220+AF240+AF256+AF280+AF301+AF440+AF493+AF531+AF574</f>
        <v>0</v>
      </c>
      <c r="AMF8" s="94"/>
      <c r="AMG8" s="114"/>
      <c r="AMH8" s="114"/>
      <c r="AMI8" s="114"/>
      <c r="AMJ8" s="114"/>
    </row>
    <row r="9" s="128" customFormat="true" ht="31.35" hidden="false" customHeight="false" outlineLevel="0" collapsed="false">
      <c r="A9" s="123"/>
      <c r="B9" s="154" t="s">
        <v>16</v>
      </c>
      <c r="C9" s="83" t="s">
        <v>340</v>
      </c>
      <c r="D9" s="83" t="n">
        <v>901</v>
      </c>
      <c r="E9" s="83"/>
      <c r="F9" s="83"/>
      <c r="G9" s="156"/>
      <c r="H9" s="129"/>
      <c r="I9" s="157" t="n">
        <f aca="false">SUM(J9:T9)</f>
        <v>7350500</v>
      </c>
      <c r="J9" s="157" t="n">
        <f aca="false">J10</f>
        <v>7350500</v>
      </c>
      <c r="K9" s="69" t="n">
        <f aca="false">K10</f>
        <v>0</v>
      </c>
      <c r="L9" s="69" t="n">
        <f aca="false">L10</f>
        <v>0</v>
      </c>
      <c r="M9" s="69" t="n">
        <f aca="false">M10</f>
        <v>0</v>
      </c>
      <c r="N9" s="69" t="n">
        <f aca="false">N10</f>
        <v>0</v>
      </c>
      <c r="O9" s="69" t="n">
        <f aca="false">O10</f>
        <v>0</v>
      </c>
      <c r="P9" s="69" t="n">
        <f aca="false">P10</f>
        <v>0</v>
      </c>
      <c r="Q9" s="69" t="n">
        <f aca="false">Q10</f>
        <v>0</v>
      </c>
      <c r="R9" s="69" t="n">
        <f aca="false">R10</f>
        <v>0</v>
      </c>
      <c r="S9" s="69" t="n">
        <f aca="false">S10</f>
        <v>0</v>
      </c>
      <c r="T9" s="158" t="n">
        <f aca="false">T10</f>
        <v>0</v>
      </c>
      <c r="U9" s="157" t="n">
        <f aca="false">SUM(V9:AF9)</f>
        <v>5724100</v>
      </c>
      <c r="V9" s="157" t="n">
        <f aca="false">V10</f>
        <v>5724100</v>
      </c>
      <c r="W9" s="69" t="n">
        <f aca="false">W10</f>
        <v>0</v>
      </c>
      <c r="X9" s="69" t="n">
        <f aca="false">X10</f>
        <v>0</v>
      </c>
      <c r="Y9" s="69" t="n">
        <f aca="false">Y10</f>
        <v>0</v>
      </c>
      <c r="Z9" s="69" t="n">
        <f aca="false">Z10</f>
        <v>0</v>
      </c>
      <c r="AA9" s="69" t="n">
        <f aca="false">AA10</f>
        <v>0</v>
      </c>
      <c r="AB9" s="69" t="n">
        <f aca="false">AB10</f>
        <v>0</v>
      </c>
      <c r="AC9" s="69" t="n">
        <f aca="false">AC10</f>
        <v>0</v>
      </c>
      <c r="AD9" s="69" t="n">
        <f aca="false">AD10</f>
        <v>0</v>
      </c>
      <c r="AE9" s="69" t="n">
        <f aca="false">AE10</f>
        <v>0</v>
      </c>
      <c r="AF9" s="158" t="n">
        <f aca="false">AF10</f>
        <v>0</v>
      </c>
      <c r="AMF9" s="159"/>
      <c r="AMG9" s="160"/>
      <c r="AMH9" s="160"/>
      <c r="AMI9" s="160"/>
      <c r="AMJ9" s="160"/>
    </row>
    <row r="10" customFormat="false" ht="17.35" hidden="false" customHeight="false" outlineLevel="0" collapsed="false">
      <c r="B10" s="154"/>
      <c r="C10" s="76" t="s">
        <v>17</v>
      </c>
      <c r="D10" s="161" t="n">
        <v>901</v>
      </c>
      <c r="E10" s="161" t="s">
        <v>18</v>
      </c>
      <c r="F10" s="161" t="s">
        <v>83</v>
      </c>
      <c r="G10" s="162"/>
      <c r="H10" s="163"/>
      <c r="I10" s="164" t="n">
        <f aca="false">SUM(J10:T10)</f>
        <v>7350500</v>
      </c>
      <c r="J10" s="164" t="n">
        <f aca="false">J11+J20</f>
        <v>7350500</v>
      </c>
      <c r="K10" s="71" t="n">
        <f aca="false">K11+K20</f>
        <v>0</v>
      </c>
      <c r="L10" s="71" t="n">
        <f aca="false">L11+L20</f>
        <v>0</v>
      </c>
      <c r="M10" s="71" t="n">
        <f aca="false">M11+M20</f>
        <v>0</v>
      </c>
      <c r="N10" s="71" t="n">
        <f aca="false">N11+N20</f>
        <v>0</v>
      </c>
      <c r="O10" s="71" t="n">
        <f aca="false">O11+O20</f>
        <v>0</v>
      </c>
      <c r="P10" s="71" t="n">
        <f aca="false">P11+P20</f>
        <v>0</v>
      </c>
      <c r="Q10" s="71" t="n">
        <f aca="false">Q11+Q20</f>
        <v>0</v>
      </c>
      <c r="R10" s="71" t="n">
        <f aca="false">R11+R20</f>
        <v>0</v>
      </c>
      <c r="S10" s="71" t="n">
        <f aca="false">S11+S20</f>
        <v>0</v>
      </c>
      <c r="T10" s="165" t="n">
        <f aca="false">T11+T20</f>
        <v>0</v>
      </c>
      <c r="U10" s="164" t="n">
        <f aca="false">SUM(V10:AF10)</f>
        <v>5724100</v>
      </c>
      <c r="V10" s="164" t="n">
        <f aca="false">V11+V20</f>
        <v>5724100</v>
      </c>
      <c r="W10" s="71" t="n">
        <f aca="false">W11+W20</f>
        <v>0</v>
      </c>
      <c r="X10" s="71" t="n">
        <f aca="false">X11+X20</f>
        <v>0</v>
      </c>
      <c r="Y10" s="71" t="n">
        <f aca="false">Y11+Y20</f>
        <v>0</v>
      </c>
      <c r="Z10" s="71" t="n">
        <f aca="false">Z11+Z20</f>
        <v>0</v>
      </c>
      <c r="AA10" s="71" t="n">
        <f aca="false">AA11+AA20</f>
        <v>0</v>
      </c>
      <c r="AB10" s="71" t="n">
        <f aca="false">AB11+AB20</f>
        <v>0</v>
      </c>
      <c r="AC10" s="71" t="n">
        <f aca="false">AC11+AC20</f>
        <v>0</v>
      </c>
      <c r="AD10" s="71" t="n">
        <f aca="false">AD11+AD20</f>
        <v>0</v>
      </c>
      <c r="AE10" s="71" t="n">
        <f aca="false">AE11+AE20</f>
        <v>0</v>
      </c>
      <c r="AF10" s="165" t="n">
        <f aca="false">AF11+AF20</f>
        <v>0</v>
      </c>
    </row>
    <row r="11" customFormat="false" ht="47.05" hidden="false" customHeight="false" outlineLevel="0" collapsed="false">
      <c r="B11" s="129"/>
      <c r="C11" s="76" t="s">
        <v>341</v>
      </c>
      <c r="D11" s="161" t="n">
        <v>901</v>
      </c>
      <c r="E11" s="166" t="s">
        <v>18</v>
      </c>
      <c r="F11" s="166" t="s">
        <v>22</v>
      </c>
      <c r="G11" s="167"/>
      <c r="H11" s="78"/>
      <c r="I11" s="164" t="n">
        <f aca="false">SUM(J11:T11)</f>
        <v>5950500</v>
      </c>
      <c r="J11" s="164" t="n">
        <f aca="false">J12</f>
        <v>5950500</v>
      </c>
      <c r="K11" s="71" t="n">
        <f aca="false">K12</f>
        <v>0</v>
      </c>
      <c r="L11" s="71" t="n">
        <f aca="false">L12</f>
        <v>0</v>
      </c>
      <c r="M11" s="71" t="n">
        <f aca="false">M12</f>
        <v>0</v>
      </c>
      <c r="N11" s="71" t="n">
        <f aca="false">N12</f>
        <v>0</v>
      </c>
      <c r="O11" s="71" t="n">
        <f aca="false">O12</f>
        <v>0</v>
      </c>
      <c r="P11" s="71" t="n">
        <f aca="false">P12</f>
        <v>0</v>
      </c>
      <c r="Q11" s="71" t="n">
        <f aca="false">Q12</f>
        <v>0</v>
      </c>
      <c r="R11" s="71" t="n">
        <f aca="false">R12</f>
        <v>0</v>
      </c>
      <c r="S11" s="71" t="n">
        <f aca="false">S12</f>
        <v>0</v>
      </c>
      <c r="T11" s="165" t="n">
        <f aca="false">T12</f>
        <v>0</v>
      </c>
      <c r="U11" s="164" t="n">
        <f aca="false">SUM(V11:AF11)</f>
        <v>5724100</v>
      </c>
      <c r="V11" s="164" t="n">
        <f aca="false">V12</f>
        <v>5724100</v>
      </c>
      <c r="W11" s="71" t="n">
        <f aca="false">W12</f>
        <v>0</v>
      </c>
      <c r="X11" s="71" t="n">
        <f aca="false">X12</f>
        <v>0</v>
      </c>
      <c r="Y11" s="71" t="n">
        <f aca="false">Y12</f>
        <v>0</v>
      </c>
      <c r="Z11" s="71" t="n">
        <f aca="false">Z12</f>
        <v>0</v>
      </c>
      <c r="AA11" s="71" t="n">
        <f aca="false">AA12</f>
        <v>0</v>
      </c>
      <c r="AB11" s="71" t="n">
        <f aca="false">AB12</f>
        <v>0</v>
      </c>
      <c r="AC11" s="71" t="n">
        <f aca="false">AC12</f>
        <v>0</v>
      </c>
      <c r="AD11" s="71" t="n">
        <f aca="false">AD12</f>
        <v>0</v>
      </c>
      <c r="AE11" s="71" t="n">
        <f aca="false">AE12</f>
        <v>0</v>
      </c>
      <c r="AF11" s="165" t="n">
        <f aca="false">AF12</f>
        <v>0</v>
      </c>
    </row>
    <row r="12" customFormat="false" ht="31.35" hidden="false" customHeight="false" outlineLevel="0" collapsed="false">
      <c r="B12" s="129"/>
      <c r="C12" s="76" t="s">
        <v>311</v>
      </c>
      <c r="D12" s="161" t="n">
        <v>901</v>
      </c>
      <c r="E12" s="166" t="s">
        <v>18</v>
      </c>
      <c r="F12" s="166" t="s">
        <v>22</v>
      </c>
      <c r="G12" s="77" t="n">
        <v>9900000000</v>
      </c>
      <c r="H12" s="78"/>
      <c r="I12" s="164" t="n">
        <f aca="false">SUM(J12:T12)</f>
        <v>5950500</v>
      </c>
      <c r="J12" s="164" t="n">
        <f aca="false">J13+J16</f>
        <v>5950500</v>
      </c>
      <c r="K12" s="71" t="n">
        <f aca="false">K13+K16</f>
        <v>0</v>
      </c>
      <c r="L12" s="71" t="n">
        <f aca="false">L13+L16</f>
        <v>0</v>
      </c>
      <c r="M12" s="71" t="n">
        <f aca="false">M13+M16</f>
        <v>0</v>
      </c>
      <c r="N12" s="71" t="n">
        <f aca="false">N13+N16</f>
        <v>0</v>
      </c>
      <c r="O12" s="71" t="n">
        <f aca="false">O13+O16</f>
        <v>0</v>
      </c>
      <c r="P12" s="71" t="n">
        <f aca="false">P13+P16</f>
        <v>0</v>
      </c>
      <c r="Q12" s="71" t="n">
        <f aca="false">Q13+Q16</f>
        <v>0</v>
      </c>
      <c r="R12" s="71" t="n">
        <f aca="false">R13+R16</f>
        <v>0</v>
      </c>
      <c r="S12" s="71" t="n">
        <f aca="false">S13+S16</f>
        <v>0</v>
      </c>
      <c r="T12" s="165" t="n">
        <f aca="false">T13+T16</f>
        <v>0</v>
      </c>
      <c r="U12" s="164" t="n">
        <f aca="false">SUM(V12:AF12)</f>
        <v>5724100</v>
      </c>
      <c r="V12" s="164" t="n">
        <f aca="false">V13+V16</f>
        <v>5724100</v>
      </c>
      <c r="W12" s="71" t="n">
        <f aca="false">W13+W16</f>
        <v>0</v>
      </c>
      <c r="X12" s="71" t="n">
        <f aca="false">X13+X16</f>
        <v>0</v>
      </c>
      <c r="Y12" s="71" t="n">
        <f aca="false">Y13+Y16</f>
        <v>0</v>
      </c>
      <c r="Z12" s="71" t="n">
        <f aca="false">Z13+Z16</f>
        <v>0</v>
      </c>
      <c r="AA12" s="71" t="n">
        <f aca="false">AA13+AA16</f>
        <v>0</v>
      </c>
      <c r="AB12" s="71" t="n">
        <f aca="false">AB13+AB16</f>
        <v>0</v>
      </c>
      <c r="AC12" s="71" t="n">
        <f aca="false">AC13+AC16</f>
        <v>0</v>
      </c>
      <c r="AD12" s="71" t="n">
        <f aca="false">AD13+AD16</f>
        <v>0</v>
      </c>
      <c r="AE12" s="71" t="n">
        <f aca="false">AE13+AE16</f>
        <v>0</v>
      </c>
      <c r="AF12" s="165" t="n">
        <f aca="false">AF13+AF16</f>
        <v>0</v>
      </c>
    </row>
    <row r="13" customFormat="false" ht="47.05" hidden="false" customHeight="false" outlineLevel="0" collapsed="false">
      <c r="B13" s="129"/>
      <c r="C13" s="76" t="s">
        <v>319</v>
      </c>
      <c r="D13" s="161" t="n">
        <v>901</v>
      </c>
      <c r="E13" s="166" t="s">
        <v>18</v>
      </c>
      <c r="F13" s="166" t="s">
        <v>22</v>
      </c>
      <c r="G13" s="77" t="n">
        <v>9910000000</v>
      </c>
      <c r="H13" s="78"/>
      <c r="I13" s="164" t="n">
        <f aca="false">SUM(J13:T13)</f>
        <v>1974200</v>
      </c>
      <c r="J13" s="164" t="n">
        <f aca="false">J14</f>
        <v>1974200</v>
      </c>
      <c r="K13" s="71" t="n">
        <f aca="false">K14</f>
        <v>0</v>
      </c>
      <c r="L13" s="71" t="n">
        <f aca="false">L14</f>
        <v>0</v>
      </c>
      <c r="M13" s="71" t="n">
        <f aca="false">M14</f>
        <v>0</v>
      </c>
      <c r="N13" s="71" t="n">
        <f aca="false">N14</f>
        <v>0</v>
      </c>
      <c r="O13" s="71" t="n">
        <f aca="false">O14</f>
        <v>0</v>
      </c>
      <c r="P13" s="71" t="n">
        <f aca="false">P14</f>
        <v>0</v>
      </c>
      <c r="Q13" s="71" t="n">
        <f aca="false">Q14</f>
        <v>0</v>
      </c>
      <c r="R13" s="71" t="n">
        <f aca="false">R14</f>
        <v>0</v>
      </c>
      <c r="S13" s="71" t="n">
        <f aca="false">S14</f>
        <v>0</v>
      </c>
      <c r="T13" s="165" t="n">
        <f aca="false">T14</f>
        <v>0</v>
      </c>
      <c r="U13" s="164" t="n">
        <f aca="false">SUM(V13:AF13)</f>
        <v>1899100</v>
      </c>
      <c r="V13" s="164" t="n">
        <f aca="false">V14</f>
        <v>1899100</v>
      </c>
      <c r="W13" s="71" t="n">
        <f aca="false">W14</f>
        <v>0</v>
      </c>
      <c r="X13" s="71" t="n">
        <f aca="false">X14</f>
        <v>0</v>
      </c>
      <c r="Y13" s="71" t="n">
        <f aca="false">Y14</f>
        <v>0</v>
      </c>
      <c r="Z13" s="71" t="n">
        <f aca="false">Z14</f>
        <v>0</v>
      </c>
      <c r="AA13" s="71" t="n">
        <f aca="false">AA14</f>
        <v>0</v>
      </c>
      <c r="AB13" s="71" t="n">
        <f aca="false">AB14</f>
        <v>0</v>
      </c>
      <c r="AC13" s="71" t="n">
        <f aca="false">AC14</f>
        <v>0</v>
      </c>
      <c r="AD13" s="71" t="n">
        <f aca="false">AD14</f>
        <v>0</v>
      </c>
      <c r="AE13" s="71" t="n">
        <f aca="false">AE14</f>
        <v>0</v>
      </c>
      <c r="AF13" s="165" t="n">
        <f aca="false">AF14</f>
        <v>0</v>
      </c>
    </row>
    <row r="14" customFormat="false" ht="31.35" hidden="false" customHeight="false" outlineLevel="0" collapsed="false">
      <c r="B14" s="129"/>
      <c r="C14" s="76" t="s">
        <v>101</v>
      </c>
      <c r="D14" s="161" t="n">
        <v>901</v>
      </c>
      <c r="E14" s="166" t="s">
        <v>18</v>
      </c>
      <c r="F14" s="166" t="s">
        <v>22</v>
      </c>
      <c r="G14" s="77" t="n">
        <v>9910000190</v>
      </c>
      <c r="H14" s="78"/>
      <c r="I14" s="164" t="n">
        <f aca="false">SUM(J14:T14)</f>
        <v>1974200</v>
      </c>
      <c r="J14" s="164" t="n">
        <f aca="false">J15</f>
        <v>1974200</v>
      </c>
      <c r="K14" s="71" t="n">
        <f aca="false">K15</f>
        <v>0</v>
      </c>
      <c r="L14" s="71" t="n">
        <f aca="false">L15</f>
        <v>0</v>
      </c>
      <c r="M14" s="71" t="n">
        <f aca="false">M15</f>
        <v>0</v>
      </c>
      <c r="N14" s="71" t="n">
        <f aca="false">N15</f>
        <v>0</v>
      </c>
      <c r="O14" s="71" t="n">
        <f aca="false">O15</f>
        <v>0</v>
      </c>
      <c r="P14" s="71" t="n">
        <f aca="false">P15</f>
        <v>0</v>
      </c>
      <c r="Q14" s="71" t="n">
        <f aca="false">Q15</f>
        <v>0</v>
      </c>
      <c r="R14" s="71" t="n">
        <f aca="false">R15</f>
        <v>0</v>
      </c>
      <c r="S14" s="71" t="n">
        <f aca="false">S15</f>
        <v>0</v>
      </c>
      <c r="T14" s="165" t="n">
        <f aca="false">T15</f>
        <v>0</v>
      </c>
      <c r="U14" s="164" t="n">
        <f aca="false">SUM(V14:AF14)</f>
        <v>1899100</v>
      </c>
      <c r="V14" s="164" t="n">
        <f aca="false">V15</f>
        <v>1899100</v>
      </c>
      <c r="W14" s="71" t="n">
        <f aca="false">W15</f>
        <v>0</v>
      </c>
      <c r="X14" s="71" t="n">
        <f aca="false">X15</f>
        <v>0</v>
      </c>
      <c r="Y14" s="71" t="n">
        <f aca="false">Y15</f>
        <v>0</v>
      </c>
      <c r="Z14" s="71" t="n">
        <f aca="false">Z15</f>
        <v>0</v>
      </c>
      <c r="AA14" s="71" t="n">
        <f aca="false">AA15</f>
        <v>0</v>
      </c>
      <c r="AB14" s="71" t="n">
        <f aca="false">AB15</f>
        <v>0</v>
      </c>
      <c r="AC14" s="71" t="n">
        <f aca="false">AC15</f>
        <v>0</v>
      </c>
      <c r="AD14" s="71" t="n">
        <f aca="false">AD15</f>
        <v>0</v>
      </c>
      <c r="AE14" s="71" t="n">
        <f aca="false">AE15</f>
        <v>0</v>
      </c>
      <c r="AF14" s="165" t="n">
        <f aca="false">AF15</f>
        <v>0</v>
      </c>
    </row>
    <row r="15" customFormat="false" ht="61.8" hidden="false" customHeight="false" outlineLevel="0" collapsed="false">
      <c r="B15" s="129"/>
      <c r="C15" s="76" t="s">
        <v>102</v>
      </c>
      <c r="D15" s="161" t="s">
        <v>342</v>
      </c>
      <c r="E15" s="166" t="s">
        <v>18</v>
      </c>
      <c r="F15" s="166" t="s">
        <v>22</v>
      </c>
      <c r="G15" s="77" t="n">
        <v>9910000190</v>
      </c>
      <c r="H15" s="78" t="s">
        <v>103</v>
      </c>
      <c r="I15" s="164" t="n">
        <f aca="false">SUM(J15:T15)</f>
        <v>1974200</v>
      </c>
      <c r="J15" s="164" t="n">
        <v>1974200</v>
      </c>
      <c r="K15" s="71"/>
      <c r="L15" s="71"/>
      <c r="M15" s="71"/>
      <c r="N15" s="71"/>
      <c r="O15" s="71"/>
      <c r="P15" s="71"/>
      <c r="Q15" s="71"/>
      <c r="R15" s="71"/>
      <c r="S15" s="71"/>
      <c r="T15" s="165"/>
      <c r="U15" s="164" t="n">
        <f aca="false">SUM(V15:AF15)</f>
        <v>1899100</v>
      </c>
      <c r="V15" s="164" t="n">
        <v>1899100</v>
      </c>
      <c r="W15" s="71"/>
      <c r="X15" s="71"/>
      <c r="Y15" s="71"/>
      <c r="Z15" s="71"/>
      <c r="AA15" s="71"/>
      <c r="AB15" s="71"/>
      <c r="AC15" s="71"/>
      <c r="AD15" s="71"/>
      <c r="AE15" s="71"/>
      <c r="AF15" s="165"/>
    </row>
    <row r="16" customFormat="false" ht="47.05" hidden="false" customHeight="false" outlineLevel="0" collapsed="false">
      <c r="B16" s="129"/>
      <c r="C16" s="76" t="s">
        <v>320</v>
      </c>
      <c r="D16" s="161" t="s">
        <v>342</v>
      </c>
      <c r="E16" s="166" t="s">
        <v>18</v>
      </c>
      <c r="F16" s="166" t="s">
        <v>22</v>
      </c>
      <c r="G16" s="77" t="n">
        <v>9920000000</v>
      </c>
      <c r="H16" s="78"/>
      <c r="I16" s="164" t="n">
        <f aca="false">SUM(J16:T16)</f>
        <v>3976300</v>
      </c>
      <c r="J16" s="164" t="n">
        <f aca="false">J17</f>
        <v>3976300</v>
      </c>
      <c r="K16" s="71" t="n">
        <f aca="false">K17</f>
        <v>0</v>
      </c>
      <c r="L16" s="71" t="n">
        <f aca="false">L17</f>
        <v>0</v>
      </c>
      <c r="M16" s="71" t="n">
        <f aca="false">M17</f>
        <v>0</v>
      </c>
      <c r="N16" s="71" t="n">
        <f aca="false">N17</f>
        <v>0</v>
      </c>
      <c r="O16" s="71" t="n">
        <f aca="false">O17</f>
        <v>0</v>
      </c>
      <c r="P16" s="71" t="n">
        <f aca="false">P17</f>
        <v>0</v>
      </c>
      <c r="Q16" s="71" t="n">
        <f aca="false">Q17</f>
        <v>0</v>
      </c>
      <c r="R16" s="71" t="n">
        <f aca="false">R17</f>
        <v>0</v>
      </c>
      <c r="S16" s="71" t="n">
        <f aca="false">S17</f>
        <v>0</v>
      </c>
      <c r="T16" s="165" t="n">
        <f aca="false">T17</f>
        <v>0</v>
      </c>
      <c r="U16" s="164" t="n">
        <f aca="false">SUM(V16:AF16)</f>
        <v>3825000</v>
      </c>
      <c r="V16" s="164" t="n">
        <f aca="false">V17</f>
        <v>3825000</v>
      </c>
      <c r="W16" s="71" t="n">
        <f aca="false">W17</f>
        <v>0</v>
      </c>
      <c r="X16" s="71" t="n">
        <f aca="false">X17</f>
        <v>0</v>
      </c>
      <c r="Y16" s="71" t="n">
        <f aca="false">Y17</f>
        <v>0</v>
      </c>
      <c r="Z16" s="71" t="n">
        <f aca="false">Z17</f>
        <v>0</v>
      </c>
      <c r="AA16" s="71" t="n">
        <f aca="false">AA17</f>
        <v>0</v>
      </c>
      <c r="AB16" s="71" t="n">
        <f aca="false">AB17</f>
        <v>0</v>
      </c>
      <c r="AC16" s="71" t="n">
        <f aca="false">AC17</f>
        <v>0</v>
      </c>
      <c r="AD16" s="71" t="n">
        <f aca="false">AD17</f>
        <v>0</v>
      </c>
      <c r="AE16" s="71" t="n">
        <f aca="false">AE17</f>
        <v>0</v>
      </c>
      <c r="AF16" s="165" t="n">
        <f aca="false">AF17</f>
        <v>0</v>
      </c>
    </row>
    <row r="17" customFormat="false" ht="31.35" hidden="false" customHeight="false" outlineLevel="0" collapsed="false">
      <c r="B17" s="129"/>
      <c r="C17" s="76" t="s">
        <v>101</v>
      </c>
      <c r="D17" s="161" t="s">
        <v>342</v>
      </c>
      <c r="E17" s="166" t="s">
        <v>343</v>
      </c>
      <c r="F17" s="166" t="s">
        <v>22</v>
      </c>
      <c r="G17" s="77" t="n">
        <v>9920000190</v>
      </c>
      <c r="H17" s="78"/>
      <c r="I17" s="164" t="n">
        <f aca="false">SUM(J17:T17)</f>
        <v>3976300</v>
      </c>
      <c r="J17" s="164" t="n">
        <f aca="false">J18+J19</f>
        <v>3976300</v>
      </c>
      <c r="K17" s="71" t="n">
        <f aca="false">K18+K19</f>
        <v>0</v>
      </c>
      <c r="L17" s="71" t="n">
        <f aca="false">L18+L19</f>
        <v>0</v>
      </c>
      <c r="M17" s="71" t="n">
        <f aca="false">M18+M19</f>
        <v>0</v>
      </c>
      <c r="N17" s="71" t="n">
        <f aca="false">N18+N19</f>
        <v>0</v>
      </c>
      <c r="O17" s="71" t="n">
        <f aca="false">O18+O19</f>
        <v>0</v>
      </c>
      <c r="P17" s="71" t="n">
        <f aca="false">P18+P19</f>
        <v>0</v>
      </c>
      <c r="Q17" s="71" t="n">
        <f aca="false">Q18+Q19</f>
        <v>0</v>
      </c>
      <c r="R17" s="71" t="n">
        <f aca="false">R18+R19</f>
        <v>0</v>
      </c>
      <c r="S17" s="71" t="n">
        <f aca="false">S18+S19</f>
        <v>0</v>
      </c>
      <c r="T17" s="165" t="n">
        <f aca="false">T18+T19</f>
        <v>0</v>
      </c>
      <c r="U17" s="164" t="n">
        <f aca="false">SUM(V17:AF17)</f>
        <v>3825000</v>
      </c>
      <c r="V17" s="164" t="n">
        <f aca="false">V18+V19</f>
        <v>3825000</v>
      </c>
      <c r="W17" s="71" t="n">
        <f aca="false">W18+W19</f>
        <v>0</v>
      </c>
      <c r="X17" s="71" t="n">
        <f aca="false">X18+X19</f>
        <v>0</v>
      </c>
      <c r="Y17" s="71" t="n">
        <f aca="false">Y18+Y19</f>
        <v>0</v>
      </c>
      <c r="Z17" s="71" t="n">
        <f aca="false">Z18+Z19</f>
        <v>0</v>
      </c>
      <c r="AA17" s="71" t="n">
        <f aca="false">AA18+AA19</f>
        <v>0</v>
      </c>
      <c r="AB17" s="71" t="n">
        <f aca="false">AB18+AB19</f>
        <v>0</v>
      </c>
      <c r="AC17" s="71" t="n">
        <f aca="false">AC18+AC19</f>
        <v>0</v>
      </c>
      <c r="AD17" s="71" t="n">
        <f aca="false">AD18+AD19</f>
        <v>0</v>
      </c>
      <c r="AE17" s="71" t="n">
        <f aca="false">AE18+AE19</f>
        <v>0</v>
      </c>
      <c r="AF17" s="165" t="n">
        <f aca="false">AF18+AF19</f>
        <v>0</v>
      </c>
    </row>
    <row r="18" customFormat="false" ht="61.8" hidden="false" customHeight="false" outlineLevel="0" collapsed="false">
      <c r="B18" s="129"/>
      <c r="C18" s="76" t="s">
        <v>102</v>
      </c>
      <c r="D18" s="161" t="n">
        <v>901</v>
      </c>
      <c r="E18" s="166" t="s">
        <v>18</v>
      </c>
      <c r="F18" s="166" t="s">
        <v>22</v>
      </c>
      <c r="G18" s="77" t="n">
        <v>9920000190</v>
      </c>
      <c r="H18" s="78" t="s">
        <v>103</v>
      </c>
      <c r="I18" s="164" t="n">
        <f aca="false">SUM(J18:T18)</f>
        <v>3972500</v>
      </c>
      <c r="J18" s="164" t="n">
        <v>3972500</v>
      </c>
      <c r="K18" s="71"/>
      <c r="L18" s="71"/>
      <c r="M18" s="71"/>
      <c r="N18" s="71"/>
      <c r="O18" s="71"/>
      <c r="P18" s="71"/>
      <c r="Q18" s="71"/>
      <c r="R18" s="71"/>
      <c r="S18" s="71"/>
      <c r="T18" s="165"/>
      <c r="U18" s="164" t="n">
        <f aca="false">SUM(V18:AF18)</f>
        <v>3821300</v>
      </c>
      <c r="V18" s="164" t="n">
        <v>3821300</v>
      </c>
      <c r="W18" s="71"/>
      <c r="X18" s="71"/>
      <c r="Y18" s="71"/>
      <c r="Z18" s="71"/>
      <c r="AA18" s="71"/>
      <c r="AB18" s="71"/>
      <c r="AC18" s="71"/>
      <c r="AD18" s="71"/>
      <c r="AE18" s="71"/>
      <c r="AF18" s="165"/>
    </row>
    <row r="19" customFormat="false" ht="17.35" hidden="false" customHeight="false" outlineLevel="0" collapsed="false">
      <c r="B19" s="129"/>
      <c r="C19" s="76" t="s">
        <v>108</v>
      </c>
      <c r="D19" s="161" t="s">
        <v>342</v>
      </c>
      <c r="E19" s="166" t="s">
        <v>18</v>
      </c>
      <c r="F19" s="166" t="s">
        <v>22</v>
      </c>
      <c r="G19" s="77" t="n">
        <v>9920000190</v>
      </c>
      <c r="H19" s="78" t="s">
        <v>109</v>
      </c>
      <c r="I19" s="164" t="n">
        <f aca="false">SUM(J19:T19)</f>
        <v>3800</v>
      </c>
      <c r="J19" s="164" t="n">
        <v>3800</v>
      </c>
      <c r="K19" s="71"/>
      <c r="L19" s="71"/>
      <c r="M19" s="71"/>
      <c r="N19" s="71"/>
      <c r="O19" s="71"/>
      <c r="P19" s="71"/>
      <c r="Q19" s="71"/>
      <c r="R19" s="71"/>
      <c r="S19" s="71"/>
      <c r="T19" s="165"/>
      <c r="U19" s="164" t="n">
        <f aca="false">SUM(V19:AF19)</f>
        <v>3700</v>
      </c>
      <c r="V19" s="164" t="n">
        <v>3700</v>
      </c>
      <c r="W19" s="71"/>
      <c r="X19" s="71"/>
      <c r="Y19" s="71"/>
      <c r="Z19" s="71"/>
      <c r="AA19" s="71"/>
      <c r="AB19" s="71"/>
      <c r="AC19" s="71"/>
      <c r="AD19" s="71"/>
      <c r="AE19" s="71"/>
      <c r="AF19" s="165"/>
    </row>
    <row r="20" customFormat="false" ht="17.35" hidden="false" customHeight="false" outlineLevel="0" collapsed="false">
      <c r="B20" s="129"/>
      <c r="C20" s="76" t="s">
        <v>33</v>
      </c>
      <c r="D20" s="161" t="s">
        <v>342</v>
      </c>
      <c r="E20" s="166" t="s">
        <v>18</v>
      </c>
      <c r="F20" s="166" t="s">
        <v>34</v>
      </c>
      <c r="G20" s="77"/>
      <c r="H20" s="78"/>
      <c r="I20" s="164" t="n">
        <f aca="false">SUM(J20:T20)</f>
        <v>1400000</v>
      </c>
      <c r="J20" s="164" t="n">
        <f aca="false">J21</f>
        <v>1400000</v>
      </c>
      <c r="K20" s="71" t="n">
        <f aca="false">K21</f>
        <v>0</v>
      </c>
      <c r="L20" s="71" t="n">
        <f aca="false">L21</f>
        <v>0</v>
      </c>
      <c r="M20" s="71" t="n">
        <f aca="false">M21</f>
        <v>0</v>
      </c>
      <c r="N20" s="71" t="n">
        <f aca="false">N21</f>
        <v>0</v>
      </c>
      <c r="O20" s="71" t="n">
        <f aca="false">O21</f>
        <v>0</v>
      </c>
      <c r="P20" s="71" t="n">
        <f aca="false">P21</f>
        <v>0</v>
      </c>
      <c r="Q20" s="71" t="n">
        <f aca="false">Q21</f>
        <v>0</v>
      </c>
      <c r="R20" s="71" t="n">
        <f aca="false">R21</f>
        <v>0</v>
      </c>
      <c r="S20" s="71" t="n">
        <f aca="false">S21</f>
        <v>0</v>
      </c>
      <c r="T20" s="165" t="n">
        <f aca="false">T21</f>
        <v>0</v>
      </c>
      <c r="U20" s="164" t="n">
        <f aca="false">SUM(V20:AF20)</f>
        <v>0</v>
      </c>
      <c r="V20" s="164" t="n">
        <f aca="false">V21</f>
        <v>0</v>
      </c>
      <c r="W20" s="71" t="n">
        <f aca="false">W21</f>
        <v>0</v>
      </c>
      <c r="X20" s="71" t="n">
        <f aca="false">X21</f>
        <v>0</v>
      </c>
      <c r="Y20" s="71" t="n">
        <f aca="false">Y21</f>
        <v>0</v>
      </c>
      <c r="Z20" s="71" t="n">
        <f aca="false">Z21</f>
        <v>0</v>
      </c>
      <c r="AA20" s="71" t="n">
        <f aca="false">AA21</f>
        <v>0</v>
      </c>
      <c r="AB20" s="71" t="n">
        <f aca="false">AB21</f>
        <v>0</v>
      </c>
      <c r="AC20" s="71" t="n">
        <f aca="false">AC21</f>
        <v>0</v>
      </c>
      <c r="AD20" s="71" t="n">
        <f aca="false">AD21</f>
        <v>0</v>
      </c>
      <c r="AE20" s="71" t="n">
        <f aca="false">AE21</f>
        <v>0</v>
      </c>
      <c r="AF20" s="165" t="n">
        <f aca="false">AF21</f>
        <v>0</v>
      </c>
      <c r="AH20" s="168"/>
    </row>
    <row r="21" customFormat="false" ht="31.35" hidden="false" customHeight="false" outlineLevel="0" collapsed="false">
      <c r="B21" s="129"/>
      <c r="C21" s="76" t="s">
        <v>99</v>
      </c>
      <c r="D21" s="161" t="s">
        <v>342</v>
      </c>
      <c r="E21" s="166" t="s">
        <v>18</v>
      </c>
      <c r="F21" s="166" t="s">
        <v>34</v>
      </c>
      <c r="G21" s="77" t="n">
        <v>500000000</v>
      </c>
      <c r="H21" s="78"/>
      <c r="I21" s="164" t="n">
        <f aca="false">SUM(J21:T21)</f>
        <v>1400000</v>
      </c>
      <c r="J21" s="164" t="n">
        <f aca="false">J22</f>
        <v>1400000</v>
      </c>
      <c r="K21" s="71" t="n">
        <f aca="false">K22</f>
        <v>0</v>
      </c>
      <c r="L21" s="71" t="n">
        <f aca="false">L22</f>
        <v>0</v>
      </c>
      <c r="M21" s="71" t="n">
        <f aca="false">M22</f>
        <v>0</v>
      </c>
      <c r="N21" s="71" t="n">
        <f aca="false">N22</f>
        <v>0</v>
      </c>
      <c r="O21" s="71" t="n">
        <f aca="false">O22</f>
        <v>0</v>
      </c>
      <c r="P21" s="71" t="n">
        <f aca="false">P22</f>
        <v>0</v>
      </c>
      <c r="Q21" s="71" t="n">
        <f aca="false">Q22</f>
        <v>0</v>
      </c>
      <c r="R21" s="71" t="n">
        <f aca="false">R22</f>
        <v>0</v>
      </c>
      <c r="S21" s="71" t="n">
        <f aca="false">S22</f>
        <v>0</v>
      </c>
      <c r="T21" s="165" t="n">
        <f aca="false">T22</f>
        <v>0</v>
      </c>
      <c r="U21" s="164" t="n">
        <f aca="false">SUM(V21:AF21)</f>
        <v>0</v>
      </c>
      <c r="V21" s="164" t="n">
        <f aca="false">V22</f>
        <v>0</v>
      </c>
      <c r="W21" s="71" t="n">
        <f aca="false">W22</f>
        <v>0</v>
      </c>
      <c r="X21" s="71" t="n">
        <f aca="false">X22</f>
        <v>0</v>
      </c>
      <c r="Y21" s="71" t="n">
        <f aca="false">Y22</f>
        <v>0</v>
      </c>
      <c r="Z21" s="71" t="n">
        <f aca="false">Z22</f>
        <v>0</v>
      </c>
      <c r="AA21" s="71" t="n">
        <f aca="false">AA22</f>
        <v>0</v>
      </c>
      <c r="AB21" s="71" t="n">
        <f aca="false">AB22</f>
        <v>0</v>
      </c>
      <c r="AC21" s="71" t="n">
        <f aca="false">AC22</f>
        <v>0</v>
      </c>
      <c r="AD21" s="71" t="n">
        <f aca="false">AD22</f>
        <v>0</v>
      </c>
      <c r="AE21" s="71" t="n">
        <f aca="false">AE22</f>
        <v>0</v>
      </c>
      <c r="AF21" s="165" t="n">
        <f aca="false">AF22</f>
        <v>0</v>
      </c>
    </row>
    <row r="22" customFormat="false" ht="31.35" hidden="false" customHeight="false" outlineLevel="0" collapsed="false">
      <c r="B22" s="129"/>
      <c r="C22" s="76" t="s">
        <v>118</v>
      </c>
      <c r="D22" s="161" t="s">
        <v>342</v>
      </c>
      <c r="E22" s="166" t="s">
        <v>18</v>
      </c>
      <c r="F22" s="166" t="s">
        <v>34</v>
      </c>
      <c r="G22" s="77" t="n">
        <v>5030000000</v>
      </c>
      <c r="H22" s="78"/>
      <c r="I22" s="164" t="n">
        <f aca="false">SUM(J22:T22)</f>
        <v>1400000</v>
      </c>
      <c r="J22" s="164" t="n">
        <f aca="false">J23</f>
        <v>1400000</v>
      </c>
      <c r="K22" s="71" t="n">
        <f aca="false">K23</f>
        <v>0</v>
      </c>
      <c r="L22" s="71" t="n">
        <f aca="false">L23</f>
        <v>0</v>
      </c>
      <c r="M22" s="71" t="n">
        <f aca="false">M23</f>
        <v>0</v>
      </c>
      <c r="N22" s="71" t="n">
        <f aca="false">N23</f>
        <v>0</v>
      </c>
      <c r="O22" s="71" t="n">
        <f aca="false">O23</f>
        <v>0</v>
      </c>
      <c r="P22" s="71" t="n">
        <f aca="false">P23</f>
        <v>0</v>
      </c>
      <c r="Q22" s="71" t="n">
        <f aca="false">Q23</f>
        <v>0</v>
      </c>
      <c r="R22" s="71" t="n">
        <f aca="false">R23</f>
        <v>0</v>
      </c>
      <c r="S22" s="71" t="n">
        <f aca="false">S23</f>
        <v>0</v>
      </c>
      <c r="T22" s="165" t="n">
        <f aca="false">T23</f>
        <v>0</v>
      </c>
      <c r="U22" s="164" t="n">
        <f aca="false">SUM(V22:AF22)</f>
        <v>0</v>
      </c>
      <c r="V22" s="164" t="n">
        <f aca="false">V23</f>
        <v>0</v>
      </c>
      <c r="W22" s="71" t="n">
        <f aca="false">W23</f>
        <v>0</v>
      </c>
      <c r="X22" s="71" t="n">
        <f aca="false">X23</f>
        <v>0</v>
      </c>
      <c r="Y22" s="71" t="n">
        <f aca="false">Y23</f>
        <v>0</v>
      </c>
      <c r="Z22" s="71" t="n">
        <f aca="false">Z23</f>
        <v>0</v>
      </c>
      <c r="AA22" s="71" t="n">
        <f aca="false">AA23</f>
        <v>0</v>
      </c>
      <c r="AB22" s="71" t="n">
        <f aca="false">AB23</f>
        <v>0</v>
      </c>
      <c r="AC22" s="71" t="n">
        <f aca="false">AC23</f>
        <v>0</v>
      </c>
      <c r="AD22" s="71" t="n">
        <f aca="false">AD23</f>
        <v>0</v>
      </c>
      <c r="AE22" s="71" t="n">
        <f aca="false">AE23</f>
        <v>0</v>
      </c>
      <c r="AF22" s="165" t="n">
        <f aca="false">AF23</f>
        <v>0</v>
      </c>
    </row>
    <row r="23" customFormat="false" ht="31.35" hidden="false" customHeight="false" outlineLevel="0" collapsed="false">
      <c r="B23" s="129"/>
      <c r="C23" s="76" t="s">
        <v>119</v>
      </c>
      <c r="D23" s="161" t="s">
        <v>342</v>
      </c>
      <c r="E23" s="166" t="s">
        <v>18</v>
      </c>
      <c r="F23" s="166" t="s">
        <v>34</v>
      </c>
      <c r="G23" s="77" t="n">
        <v>5030010030</v>
      </c>
      <c r="H23" s="78"/>
      <c r="I23" s="164" t="n">
        <f aca="false">SUM(J23:T23)</f>
        <v>1400000</v>
      </c>
      <c r="J23" s="164" t="n">
        <f aca="false">J24</f>
        <v>1400000</v>
      </c>
      <c r="K23" s="71" t="n">
        <f aca="false">K24</f>
        <v>0</v>
      </c>
      <c r="L23" s="71" t="n">
        <f aca="false">L24</f>
        <v>0</v>
      </c>
      <c r="M23" s="71" t="n">
        <f aca="false">M24</f>
        <v>0</v>
      </c>
      <c r="N23" s="71" t="n">
        <f aca="false">N24</f>
        <v>0</v>
      </c>
      <c r="O23" s="71" t="n">
        <f aca="false">O24</f>
        <v>0</v>
      </c>
      <c r="P23" s="71" t="n">
        <f aca="false">P24</f>
        <v>0</v>
      </c>
      <c r="Q23" s="71" t="n">
        <f aca="false">Q24</f>
        <v>0</v>
      </c>
      <c r="R23" s="71" t="n">
        <f aca="false">R24</f>
        <v>0</v>
      </c>
      <c r="S23" s="71" t="n">
        <f aca="false">S24</f>
        <v>0</v>
      </c>
      <c r="T23" s="165" t="n">
        <f aca="false">T24</f>
        <v>0</v>
      </c>
      <c r="U23" s="164" t="n">
        <f aca="false">SUM(V23:AF23)</f>
        <v>0</v>
      </c>
      <c r="V23" s="164" t="n">
        <f aca="false">V24</f>
        <v>0</v>
      </c>
      <c r="W23" s="71" t="n">
        <f aca="false">W24</f>
        <v>0</v>
      </c>
      <c r="X23" s="71" t="n">
        <f aca="false">X24</f>
        <v>0</v>
      </c>
      <c r="Y23" s="71" t="n">
        <f aca="false">Y24</f>
        <v>0</v>
      </c>
      <c r="Z23" s="71" t="n">
        <f aca="false">Z24</f>
        <v>0</v>
      </c>
      <c r="AA23" s="71" t="n">
        <f aca="false">AA24</f>
        <v>0</v>
      </c>
      <c r="AB23" s="71" t="n">
        <f aca="false">AB24</f>
        <v>0</v>
      </c>
      <c r="AC23" s="71" t="n">
        <f aca="false">AC24</f>
        <v>0</v>
      </c>
      <c r="AD23" s="71" t="n">
        <f aca="false">AD24</f>
        <v>0</v>
      </c>
      <c r="AE23" s="71" t="n">
        <f aca="false">AE24</f>
        <v>0</v>
      </c>
      <c r="AF23" s="165" t="n">
        <f aca="false">AF24</f>
        <v>0</v>
      </c>
    </row>
    <row r="24" customFormat="false" ht="31.35" hidden="false" customHeight="false" outlineLevel="0" collapsed="false">
      <c r="B24" s="129"/>
      <c r="C24" s="76" t="s">
        <v>105</v>
      </c>
      <c r="D24" s="161" t="s">
        <v>342</v>
      </c>
      <c r="E24" s="166" t="s">
        <v>18</v>
      </c>
      <c r="F24" s="166" t="s">
        <v>34</v>
      </c>
      <c r="G24" s="77" t="n">
        <v>5030010030</v>
      </c>
      <c r="H24" s="78" t="s">
        <v>106</v>
      </c>
      <c r="I24" s="164" t="n">
        <f aca="false">SUM(J24:T24)</f>
        <v>1400000</v>
      </c>
      <c r="J24" s="164" t="n">
        <v>1400000</v>
      </c>
      <c r="K24" s="71"/>
      <c r="L24" s="71"/>
      <c r="M24" s="71"/>
      <c r="N24" s="71"/>
      <c r="O24" s="71"/>
      <c r="P24" s="71"/>
      <c r="Q24" s="71"/>
      <c r="R24" s="71"/>
      <c r="S24" s="71"/>
      <c r="T24" s="165"/>
      <c r="U24" s="164" t="n">
        <f aca="false">SUM(V24:AF24)</f>
        <v>0</v>
      </c>
      <c r="V24" s="164"/>
      <c r="W24" s="71"/>
      <c r="X24" s="71"/>
      <c r="Y24" s="71"/>
      <c r="Z24" s="71"/>
      <c r="AA24" s="71"/>
      <c r="AB24" s="71"/>
      <c r="AC24" s="71"/>
      <c r="AD24" s="71"/>
      <c r="AE24" s="71"/>
      <c r="AF24" s="165"/>
    </row>
    <row r="25" s="128" customFormat="true" ht="31.35" hidden="false" customHeight="false" outlineLevel="0" collapsed="false">
      <c r="A25" s="123"/>
      <c r="B25" s="129" t="s">
        <v>36</v>
      </c>
      <c r="C25" s="83" t="s">
        <v>344</v>
      </c>
      <c r="D25" s="169" t="s">
        <v>345</v>
      </c>
      <c r="E25" s="170"/>
      <c r="F25" s="170"/>
      <c r="G25" s="84"/>
      <c r="H25" s="85"/>
      <c r="I25" s="157" t="n">
        <f aca="false">SUM(J25:T25)</f>
        <v>708706500</v>
      </c>
      <c r="J25" s="157" t="n">
        <f aca="false">J26+J100+J136+J161+J188+J201</f>
        <v>521379900</v>
      </c>
      <c r="K25" s="157" t="n">
        <f aca="false">K26+K100+K136+K161+K188+K201</f>
        <v>-339700</v>
      </c>
      <c r="L25" s="69" t="n">
        <f aca="false">L26+L100+L136+L161+L188+L201</f>
        <v>0</v>
      </c>
      <c r="M25" s="69" t="n">
        <f aca="false">M26+M100+M136+M161+M188+M201</f>
        <v>0</v>
      </c>
      <c r="N25" s="69" t="n">
        <f aca="false">N26+N100+N136+N161+N188+N201</f>
        <v>1729800</v>
      </c>
      <c r="O25" s="69" t="n">
        <f aca="false">O26+O100+O136+O161+O188+O201</f>
        <v>0</v>
      </c>
      <c r="P25" s="69" t="n">
        <f aca="false">P26+P100+P136+P161+P188+P201</f>
        <v>13500</v>
      </c>
      <c r="Q25" s="69" t="n">
        <f aca="false">Q26+Q100+Q136+Q161+Q188+Q201</f>
        <v>0</v>
      </c>
      <c r="R25" s="69" t="n">
        <f aca="false">R26+R100+R136+R161+R188+R201</f>
        <v>185923000</v>
      </c>
      <c r="S25" s="69" t="n">
        <f aca="false">S26+S100+S136+S161+S188+S201</f>
        <v>0</v>
      </c>
      <c r="T25" s="158" t="n">
        <f aca="false">T26+T100+T136+T161+T188+T201</f>
        <v>0</v>
      </c>
      <c r="U25" s="157" t="n">
        <f aca="false">SUM(V25:AF25)</f>
        <v>474496300</v>
      </c>
      <c r="V25" s="157" t="n">
        <f aca="false">V26+V100+V136+V161+V188+V201</f>
        <v>576061300</v>
      </c>
      <c r="W25" s="69" t="n">
        <f aca="false">W26+W100+W136+W161+W188+W201</f>
        <v>280200</v>
      </c>
      <c r="X25" s="69" t="n">
        <f aca="false">X26+X100+X136+X161+X188+X201</f>
        <v>0</v>
      </c>
      <c r="Y25" s="69" t="n">
        <f aca="false">Y26+Y100+Y136+Y161+Y188+Y201</f>
        <v>0</v>
      </c>
      <c r="Z25" s="69" t="n">
        <f aca="false">Z26+Z100+Z136+Z161+Z188+Z201</f>
        <v>-101858800</v>
      </c>
      <c r="AA25" s="69" t="n">
        <f aca="false">AA26+AA100+AA136+AA161+AA188+AA201</f>
        <v>0</v>
      </c>
      <c r="AB25" s="69" t="n">
        <f aca="false">AB26+AB100+AB136+AB161+AB188+AB201</f>
        <v>13600</v>
      </c>
      <c r="AC25" s="69" t="n">
        <f aca="false">AC26+AC100+AC136+AC161+AC188+AC201</f>
        <v>0</v>
      </c>
      <c r="AD25" s="69" t="n">
        <f aca="false">AD26+AD100+AD136+AD161+AD188+AD201</f>
        <v>0</v>
      </c>
      <c r="AE25" s="69" t="n">
        <f aca="false">AE26+AE100+AE136+AE161+AE188+AE201</f>
        <v>0</v>
      </c>
      <c r="AF25" s="158" t="n">
        <f aca="false">AF26+AF100+AF136+AF161+AF188+AF201</f>
        <v>0</v>
      </c>
      <c r="AMF25" s="159"/>
      <c r="AMG25" s="160"/>
      <c r="AMH25" s="160"/>
      <c r="AMI25" s="160"/>
      <c r="AMJ25" s="160"/>
    </row>
    <row r="26" customFormat="false" ht="17.35" hidden="false" customHeight="false" outlineLevel="0" collapsed="false">
      <c r="B26" s="129"/>
      <c r="C26" s="76" t="s">
        <v>17</v>
      </c>
      <c r="D26" s="161" t="s">
        <v>345</v>
      </c>
      <c r="E26" s="166" t="s">
        <v>18</v>
      </c>
      <c r="F26" s="166" t="s">
        <v>83</v>
      </c>
      <c r="G26" s="77"/>
      <c r="H26" s="78"/>
      <c r="I26" s="164" t="n">
        <f aca="false">SUM(J26:T26)</f>
        <v>237265300</v>
      </c>
      <c r="J26" s="164" t="n">
        <f aca="false">J27+J32+J50+J55+J46</f>
        <v>240085900</v>
      </c>
      <c r="K26" s="71" t="n">
        <f aca="false">K27+K32+K50+K55+K46</f>
        <v>-2600</v>
      </c>
      <c r="L26" s="71" t="n">
        <f aca="false">L27+L32+L50+L55+L46</f>
        <v>0</v>
      </c>
      <c r="M26" s="71" t="n">
        <f aca="false">M27+M32+M50+M55+M46</f>
        <v>0</v>
      </c>
      <c r="N26" s="71" t="n">
        <f aca="false">N27+N32+N50+N55+N46</f>
        <v>0</v>
      </c>
      <c r="O26" s="71" t="n">
        <f aca="false">O27+O32+O50+O55+O46</f>
        <v>-160000</v>
      </c>
      <c r="P26" s="71" t="n">
        <f aca="false">P27+P32+P50+P55+P46</f>
        <v>0</v>
      </c>
      <c r="Q26" s="71" t="n">
        <f aca="false">Q27+Q32+Q50+Q55+Q46</f>
        <v>0</v>
      </c>
      <c r="R26" s="71" t="n">
        <f aca="false">R27+R32+R50+R55+R46</f>
        <v>0</v>
      </c>
      <c r="S26" s="71" t="n">
        <f aca="false">S27+S32+S50+S55+S46</f>
        <v>-2658000</v>
      </c>
      <c r="T26" s="165" t="n">
        <f aca="false">T27+T32+T50+T55+T46</f>
        <v>0</v>
      </c>
      <c r="U26" s="164" t="n">
        <f aca="false">SUM(V26:AF26)</f>
        <v>243250400</v>
      </c>
      <c r="V26" s="164" t="n">
        <f aca="false">V27+V32+V50+V55+V46</f>
        <v>240172000</v>
      </c>
      <c r="W26" s="71" t="n">
        <f aca="false">W27+W32+W50+W55+W46</f>
        <v>-125400</v>
      </c>
      <c r="X26" s="71" t="n">
        <f aca="false">X27+X32+X50+X55+X46</f>
        <v>0</v>
      </c>
      <c r="Y26" s="71" t="n">
        <f aca="false">Y27+Y32+Y50+Y55+Y46</f>
        <v>0</v>
      </c>
      <c r="Z26" s="71" t="n">
        <f aca="false">Z27+Z32+Z50+Z55+Z46</f>
        <v>3203800</v>
      </c>
      <c r="AA26" s="71" t="n">
        <f aca="false">AA27+AA32+AA50+AA55+AA46</f>
        <v>0</v>
      </c>
      <c r="AB26" s="71" t="n">
        <f aca="false">AB27+AB32+AB50+AB55+AB46</f>
        <v>0</v>
      </c>
      <c r="AC26" s="71" t="n">
        <f aca="false">AC27+AC32+AC50+AC55+AC46</f>
        <v>0</v>
      </c>
      <c r="AD26" s="71" t="n">
        <f aca="false">AD27+AD32+AD50+AD55+AD46</f>
        <v>0</v>
      </c>
      <c r="AE26" s="71" t="n">
        <f aca="false">AE27+AE32+AE50+AE55+AE46</f>
        <v>0</v>
      </c>
      <c r="AF26" s="165" t="n">
        <f aca="false">AF27+AF32+AF50+AF55+AF46</f>
        <v>0</v>
      </c>
    </row>
    <row r="27" customFormat="false" ht="31.35" hidden="false" customHeight="false" outlineLevel="0" collapsed="false">
      <c r="B27" s="129"/>
      <c r="C27" s="76" t="s">
        <v>19</v>
      </c>
      <c r="D27" s="161" t="s">
        <v>345</v>
      </c>
      <c r="E27" s="166" t="s">
        <v>18</v>
      </c>
      <c r="F27" s="166" t="s">
        <v>20</v>
      </c>
      <c r="G27" s="77"/>
      <c r="H27" s="78"/>
      <c r="I27" s="164" t="n">
        <f aca="false">SUM(J27:T27)</f>
        <v>2171800</v>
      </c>
      <c r="J27" s="164" t="n">
        <f aca="false">J28</f>
        <v>2171800</v>
      </c>
      <c r="K27" s="71" t="n">
        <f aca="false">K28</f>
        <v>0</v>
      </c>
      <c r="L27" s="71" t="n">
        <f aca="false">L28</f>
        <v>0</v>
      </c>
      <c r="M27" s="71" t="n">
        <f aca="false">M28</f>
        <v>0</v>
      </c>
      <c r="N27" s="71" t="n">
        <f aca="false">N28</f>
        <v>0</v>
      </c>
      <c r="O27" s="71" t="n">
        <f aca="false">O28</f>
        <v>0</v>
      </c>
      <c r="P27" s="71" t="n">
        <f aca="false">P28</f>
        <v>0</v>
      </c>
      <c r="Q27" s="71" t="n">
        <f aca="false">Q28</f>
        <v>0</v>
      </c>
      <c r="R27" s="71" t="n">
        <f aca="false">R28</f>
        <v>0</v>
      </c>
      <c r="S27" s="71" t="n">
        <f aca="false">S28</f>
        <v>0</v>
      </c>
      <c r="T27" s="165" t="n">
        <f aca="false">T28</f>
        <v>0</v>
      </c>
      <c r="U27" s="164" t="n">
        <f aca="false">SUM(V27:AF27)</f>
        <v>2089200</v>
      </c>
      <c r="V27" s="164" t="n">
        <f aca="false">V28</f>
        <v>2089200</v>
      </c>
      <c r="W27" s="71" t="n">
        <f aca="false">W28</f>
        <v>0</v>
      </c>
      <c r="X27" s="71" t="n">
        <f aca="false">X28</f>
        <v>0</v>
      </c>
      <c r="Y27" s="71" t="n">
        <f aca="false">Y28</f>
        <v>0</v>
      </c>
      <c r="Z27" s="71" t="n">
        <f aca="false">Z28</f>
        <v>0</v>
      </c>
      <c r="AA27" s="71" t="n">
        <f aca="false">AA28</f>
        <v>0</v>
      </c>
      <c r="AB27" s="71" t="n">
        <f aca="false">AB28</f>
        <v>0</v>
      </c>
      <c r="AC27" s="71" t="n">
        <f aca="false">AC28</f>
        <v>0</v>
      </c>
      <c r="AD27" s="71" t="n">
        <f aca="false">AD28</f>
        <v>0</v>
      </c>
      <c r="AE27" s="71" t="n">
        <f aca="false">AE28</f>
        <v>0</v>
      </c>
      <c r="AF27" s="165" t="n">
        <f aca="false">AF28</f>
        <v>0</v>
      </c>
    </row>
    <row r="28" customFormat="false" ht="31.35" hidden="false" customHeight="false" outlineLevel="0" collapsed="false">
      <c r="B28" s="129"/>
      <c r="C28" s="76" t="s">
        <v>99</v>
      </c>
      <c r="D28" s="161" t="s">
        <v>345</v>
      </c>
      <c r="E28" s="166" t="s">
        <v>18</v>
      </c>
      <c r="F28" s="166" t="s">
        <v>20</v>
      </c>
      <c r="G28" s="77" t="n">
        <v>5000000000</v>
      </c>
      <c r="H28" s="78"/>
      <c r="I28" s="164" t="n">
        <f aca="false">SUM(J28:T28)</f>
        <v>2171800</v>
      </c>
      <c r="J28" s="164" t="n">
        <f aca="false">J29</f>
        <v>2171800</v>
      </c>
      <c r="K28" s="71" t="n">
        <f aca="false">K29</f>
        <v>0</v>
      </c>
      <c r="L28" s="71" t="n">
        <f aca="false">L29</f>
        <v>0</v>
      </c>
      <c r="M28" s="71" t="n">
        <f aca="false">M29</f>
        <v>0</v>
      </c>
      <c r="N28" s="71" t="n">
        <f aca="false">N29</f>
        <v>0</v>
      </c>
      <c r="O28" s="71" t="n">
        <f aca="false">O29</f>
        <v>0</v>
      </c>
      <c r="P28" s="71" t="n">
        <f aca="false">P29</f>
        <v>0</v>
      </c>
      <c r="Q28" s="71" t="n">
        <f aca="false">Q29</f>
        <v>0</v>
      </c>
      <c r="R28" s="71" t="n">
        <f aca="false">R29</f>
        <v>0</v>
      </c>
      <c r="S28" s="71" t="n">
        <f aca="false">S29</f>
        <v>0</v>
      </c>
      <c r="T28" s="165" t="n">
        <f aca="false">T29</f>
        <v>0</v>
      </c>
      <c r="U28" s="164" t="n">
        <f aca="false">SUM(V28:AF28)</f>
        <v>2089200</v>
      </c>
      <c r="V28" s="164" t="n">
        <f aca="false">V29</f>
        <v>2089200</v>
      </c>
      <c r="W28" s="71" t="n">
        <f aca="false">W29</f>
        <v>0</v>
      </c>
      <c r="X28" s="71" t="n">
        <f aca="false">X29</f>
        <v>0</v>
      </c>
      <c r="Y28" s="71" t="n">
        <f aca="false">Y29</f>
        <v>0</v>
      </c>
      <c r="Z28" s="71" t="n">
        <f aca="false">Z29</f>
        <v>0</v>
      </c>
      <c r="AA28" s="71" t="n">
        <f aca="false">AA29</f>
        <v>0</v>
      </c>
      <c r="AB28" s="71" t="n">
        <f aca="false">AB29</f>
        <v>0</v>
      </c>
      <c r="AC28" s="71" t="n">
        <f aca="false">AC29</f>
        <v>0</v>
      </c>
      <c r="AD28" s="71" t="n">
        <f aca="false">AD29</f>
        <v>0</v>
      </c>
      <c r="AE28" s="71" t="n">
        <f aca="false">AE29</f>
        <v>0</v>
      </c>
      <c r="AF28" s="165" t="n">
        <f aca="false">AF29</f>
        <v>0</v>
      </c>
    </row>
    <row r="29" customFormat="false" ht="31.35" hidden="false" customHeight="false" outlineLevel="0" collapsed="false">
      <c r="B29" s="129"/>
      <c r="C29" s="76" t="s">
        <v>100</v>
      </c>
      <c r="D29" s="161" t="s">
        <v>345</v>
      </c>
      <c r="E29" s="166" t="s">
        <v>18</v>
      </c>
      <c r="F29" s="166" t="s">
        <v>20</v>
      </c>
      <c r="G29" s="77" t="n">
        <v>5010000000</v>
      </c>
      <c r="H29" s="78"/>
      <c r="I29" s="164" t="n">
        <f aca="false">SUM(J29:T29)</f>
        <v>2171800</v>
      </c>
      <c r="J29" s="164" t="n">
        <f aca="false">J30</f>
        <v>2171800</v>
      </c>
      <c r="K29" s="71" t="n">
        <f aca="false">K30</f>
        <v>0</v>
      </c>
      <c r="L29" s="71" t="n">
        <f aca="false">L30</f>
        <v>0</v>
      </c>
      <c r="M29" s="71" t="n">
        <f aca="false">M30</f>
        <v>0</v>
      </c>
      <c r="N29" s="71" t="n">
        <f aca="false">N30</f>
        <v>0</v>
      </c>
      <c r="O29" s="71" t="n">
        <f aca="false">O30</f>
        <v>0</v>
      </c>
      <c r="P29" s="71" t="n">
        <f aca="false">P30</f>
        <v>0</v>
      </c>
      <c r="Q29" s="71" t="n">
        <f aca="false">Q30</f>
        <v>0</v>
      </c>
      <c r="R29" s="71" t="n">
        <f aca="false">R30</f>
        <v>0</v>
      </c>
      <c r="S29" s="71" t="n">
        <f aca="false">S30</f>
        <v>0</v>
      </c>
      <c r="T29" s="165" t="n">
        <f aca="false">T30</f>
        <v>0</v>
      </c>
      <c r="U29" s="164" t="n">
        <f aca="false">SUM(V29:AF29)</f>
        <v>2089200</v>
      </c>
      <c r="V29" s="164" t="n">
        <f aca="false">V30</f>
        <v>2089200</v>
      </c>
      <c r="W29" s="71" t="n">
        <f aca="false">W30</f>
        <v>0</v>
      </c>
      <c r="X29" s="71" t="n">
        <f aca="false">X30</f>
        <v>0</v>
      </c>
      <c r="Y29" s="71" t="n">
        <f aca="false">Y30</f>
        <v>0</v>
      </c>
      <c r="Z29" s="71" t="n">
        <f aca="false">Z30</f>
        <v>0</v>
      </c>
      <c r="AA29" s="71" t="n">
        <f aca="false">AA30</f>
        <v>0</v>
      </c>
      <c r="AB29" s="71" t="n">
        <f aca="false">AB30</f>
        <v>0</v>
      </c>
      <c r="AC29" s="71" t="n">
        <f aca="false">AC30</f>
        <v>0</v>
      </c>
      <c r="AD29" s="71" t="n">
        <f aca="false">AD30</f>
        <v>0</v>
      </c>
      <c r="AE29" s="71" t="n">
        <f aca="false">AE30</f>
        <v>0</v>
      </c>
      <c r="AF29" s="165" t="n">
        <f aca="false">AF30</f>
        <v>0</v>
      </c>
    </row>
    <row r="30" customFormat="false" ht="31.35" hidden="false" customHeight="false" outlineLevel="0" collapsed="false">
      <c r="B30" s="129"/>
      <c r="C30" s="89" t="s">
        <v>101</v>
      </c>
      <c r="D30" s="161" t="s">
        <v>345</v>
      </c>
      <c r="E30" s="166" t="s">
        <v>18</v>
      </c>
      <c r="F30" s="166" t="s">
        <v>20</v>
      </c>
      <c r="G30" s="77" t="n">
        <v>5010000190</v>
      </c>
      <c r="H30" s="78"/>
      <c r="I30" s="164" t="n">
        <f aca="false">SUM(J30:T30)</f>
        <v>2171800</v>
      </c>
      <c r="J30" s="164" t="n">
        <f aca="false">J31</f>
        <v>2171800</v>
      </c>
      <c r="K30" s="71" t="n">
        <f aca="false">K31</f>
        <v>0</v>
      </c>
      <c r="L30" s="71" t="n">
        <f aca="false">L31</f>
        <v>0</v>
      </c>
      <c r="M30" s="71" t="n">
        <f aca="false">M31</f>
        <v>0</v>
      </c>
      <c r="N30" s="71" t="n">
        <f aca="false">N31</f>
        <v>0</v>
      </c>
      <c r="O30" s="71" t="n">
        <f aca="false">O31</f>
        <v>0</v>
      </c>
      <c r="P30" s="71" t="n">
        <f aca="false">P31</f>
        <v>0</v>
      </c>
      <c r="Q30" s="71" t="n">
        <f aca="false">Q31</f>
        <v>0</v>
      </c>
      <c r="R30" s="71" t="n">
        <f aca="false">R31</f>
        <v>0</v>
      </c>
      <c r="S30" s="71" t="n">
        <f aca="false">S31</f>
        <v>0</v>
      </c>
      <c r="T30" s="165" t="n">
        <f aca="false">T31</f>
        <v>0</v>
      </c>
      <c r="U30" s="164" t="n">
        <f aca="false">SUM(V30:AF30)</f>
        <v>2089200</v>
      </c>
      <c r="V30" s="164" t="n">
        <f aca="false">V31</f>
        <v>2089200</v>
      </c>
      <c r="W30" s="71" t="n">
        <f aca="false">W31</f>
        <v>0</v>
      </c>
      <c r="X30" s="71" t="n">
        <f aca="false">X31</f>
        <v>0</v>
      </c>
      <c r="Y30" s="71" t="n">
        <f aca="false">Y31</f>
        <v>0</v>
      </c>
      <c r="Z30" s="71" t="n">
        <f aca="false">Z31</f>
        <v>0</v>
      </c>
      <c r="AA30" s="71" t="n">
        <f aca="false">AA31</f>
        <v>0</v>
      </c>
      <c r="AB30" s="71" t="n">
        <f aca="false">AB31</f>
        <v>0</v>
      </c>
      <c r="AC30" s="71" t="n">
        <f aca="false">AC31</f>
        <v>0</v>
      </c>
      <c r="AD30" s="71" t="n">
        <f aca="false">AD31</f>
        <v>0</v>
      </c>
      <c r="AE30" s="71" t="n">
        <f aca="false">AE31</f>
        <v>0</v>
      </c>
      <c r="AF30" s="165" t="n">
        <f aca="false">AF31</f>
        <v>0</v>
      </c>
    </row>
    <row r="31" customFormat="false" ht="75.65" hidden="false" customHeight="true" outlineLevel="0" collapsed="false">
      <c r="B31" s="129"/>
      <c r="C31" s="76" t="s">
        <v>102</v>
      </c>
      <c r="D31" s="161" t="s">
        <v>345</v>
      </c>
      <c r="E31" s="166" t="s">
        <v>18</v>
      </c>
      <c r="F31" s="166" t="s">
        <v>20</v>
      </c>
      <c r="G31" s="77" t="n">
        <v>5010000190</v>
      </c>
      <c r="H31" s="78" t="s">
        <v>103</v>
      </c>
      <c r="I31" s="164" t="n">
        <f aca="false">SUM(J31:T31)</f>
        <v>2171800</v>
      </c>
      <c r="J31" s="164" t="n">
        <v>2171800</v>
      </c>
      <c r="K31" s="71"/>
      <c r="L31" s="71"/>
      <c r="M31" s="71"/>
      <c r="N31" s="71"/>
      <c r="O31" s="71"/>
      <c r="P31" s="71"/>
      <c r="Q31" s="71"/>
      <c r="R31" s="71"/>
      <c r="S31" s="71"/>
      <c r="T31" s="165"/>
      <c r="U31" s="164" t="n">
        <f aca="false">SUM(V31:AF31)</f>
        <v>2089200</v>
      </c>
      <c r="V31" s="164" t="n">
        <v>2089200</v>
      </c>
      <c r="W31" s="71"/>
      <c r="X31" s="71"/>
      <c r="Y31" s="71"/>
      <c r="Z31" s="71"/>
      <c r="AA31" s="71"/>
      <c r="AB31" s="71"/>
      <c r="AC31" s="71"/>
      <c r="AD31" s="71"/>
      <c r="AE31" s="71"/>
      <c r="AF31" s="165"/>
    </row>
    <row r="32" customFormat="false" ht="47.05" hidden="false" customHeight="false" outlineLevel="0" collapsed="false">
      <c r="B32" s="129"/>
      <c r="C32" s="76" t="s">
        <v>346</v>
      </c>
      <c r="D32" s="161" t="s">
        <v>345</v>
      </c>
      <c r="E32" s="166" t="s">
        <v>18</v>
      </c>
      <c r="F32" s="166" t="s">
        <v>25</v>
      </c>
      <c r="G32" s="77"/>
      <c r="H32" s="78"/>
      <c r="I32" s="164" t="n">
        <f aca="false">SUM(J32:T32)</f>
        <v>75520600</v>
      </c>
      <c r="J32" s="164" t="n">
        <f aca="false">J33</f>
        <v>76239500</v>
      </c>
      <c r="K32" s="71" t="n">
        <f aca="false">K33</f>
        <v>0</v>
      </c>
      <c r="L32" s="71" t="n">
        <f aca="false">L33</f>
        <v>0</v>
      </c>
      <c r="M32" s="71" t="n">
        <f aca="false">M33</f>
        <v>0</v>
      </c>
      <c r="N32" s="71" t="n">
        <f aca="false">N33</f>
        <v>0</v>
      </c>
      <c r="O32" s="71" t="n">
        <f aca="false">O33</f>
        <v>0</v>
      </c>
      <c r="P32" s="71" t="n">
        <f aca="false">P33</f>
        <v>0</v>
      </c>
      <c r="Q32" s="71" t="n">
        <f aca="false">Q33</f>
        <v>0</v>
      </c>
      <c r="R32" s="71" t="n">
        <f aca="false">R33</f>
        <v>0</v>
      </c>
      <c r="S32" s="71" t="n">
        <f aca="false">S33</f>
        <v>-718900</v>
      </c>
      <c r="T32" s="165" t="n">
        <f aca="false">T33</f>
        <v>0</v>
      </c>
      <c r="U32" s="164" t="n">
        <f aca="false">SUM(V32:AF32)</f>
        <v>84918300</v>
      </c>
      <c r="V32" s="164" t="n">
        <f aca="false">V33</f>
        <v>81714500</v>
      </c>
      <c r="W32" s="71" t="n">
        <f aca="false">W33</f>
        <v>0</v>
      </c>
      <c r="X32" s="71" t="n">
        <f aca="false">X33</f>
        <v>0</v>
      </c>
      <c r="Y32" s="71" t="n">
        <f aca="false">Y33</f>
        <v>0</v>
      </c>
      <c r="Z32" s="71" t="n">
        <f aca="false">Z33</f>
        <v>3203800</v>
      </c>
      <c r="AA32" s="71" t="n">
        <f aca="false">AA33</f>
        <v>0</v>
      </c>
      <c r="AB32" s="71" t="n">
        <f aca="false">AB33</f>
        <v>0</v>
      </c>
      <c r="AC32" s="71" t="n">
        <f aca="false">AC33</f>
        <v>0</v>
      </c>
      <c r="AD32" s="71" t="n">
        <f aca="false">AD33</f>
        <v>0</v>
      </c>
      <c r="AE32" s="71" t="n">
        <f aca="false">AE33</f>
        <v>0</v>
      </c>
      <c r="AF32" s="165" t="n">
        <f aca="false">AF33</f>
        <v>0</v>
      </c>
    </row>
    <row r="33" customFormat="false" ht="31.35" hidden="false" customHeight="false" outlineLevel="0" collapsed="false">
      <c r="B33" s="129"/>
      <c r="C33" s="76" t="s">
        <v>99</v>
      </c>
      <c r="D33" s="161" t="s">
        <v>345</v>
      </c>
      <c r="E33" s="166" t="s">
        <v>18</v>
      </c>
      <c r="F33" s="166" t="s">
        <v>25</v>
      </c>
      <c r="G33" s="77" t="n">
        <v>5000000000</v>
      </c>
      <c r="H33" s="78"/>
      <c r="I33" s="164" t="n">
        <f aca="false">SUM(J33:T33)</f>
        <v>75520600</v>
      </c>
      <c r="J33" s="164" t="n">
        <f aca="false">J34</f>
        <v>76239500</v>
      </c>
      <c r="K33" s="71" t="n">
        <f aca="false">K34</f>
        <v>0</v>
      </c>
      <c r="L33" s="71" t="n">
        <f aca="false">L34</f>
        <v>0</v>
      </c>
      <c r="M33" s="71" t="n">
        <f aca="false">M34</f>
        <v>0</v>
      </c>
      <c r="N33" s="71" t="n">
        <f aca="false">N34</f>
        <v>0</v>
      </c>
      <c r="O33" s="71" t="n">
        <f aca="false">O34</f>
        <v>0</v>
      </c>
      <c r="P33" s="71" t="n">
        <f aca="false">P34</f>
        <v>0</v>
      </c>
      <c r="Q33" s="71" t="n">
        <f aca="false">Q34</f>
        <v>0</v>
      </c>
      <c r="R33" s="71" t="n">
        <f aca="false">R34</f>
        <v>0</v>
      </c>
      <c r="S33" s="71" t="n">
        <f aca="false">S34</f>
        <v>-718900</v>
      </c>
      <c r="T33" s="165" t="n">
        <f aca="false">T34</f>
        <v>0</v>
      </c>
      <c r="U33" s="164" t="n">
        <f aca="false">SUM(V33:AF33)</f>
        <v>84918300</v>
      </c>
      <c r="V33" s="164" t="n">
        <f aca="false">V34</f>
        <v>81714500</v>
      </c>
      <c r="W33" s="71" t="n">
        <f aca="false">W34</f>
        <v>0</v>
      </c>
      <c r="X33" s="71" t="n">
        <f aca="false">X34</f>
        <v>0</v>
      </c>
      <c r="Y33" s="71" t="n">
        <f aca="false">Y34</f>
        <v>0</v>
      </c>
      <c r="Z33" s="71" t="n">
        <f aca="false">Z34</f>
        <v>3203800</v>
      </c>
      <c r="AA33" s="71" t="n">
        <f aca="false">AA34</f>
        <v>0</v>
      </c>
      <c r="AB33" s="71" t="n">
        <f aca="false">AB34</f>
        <v>0</v>
      </c>
      <c r="AC33" s="71" t="n">
        <f aca="false">AC34</f>
        <v>0</v>
      </c>
      <c r="AD33" s="71" t="n">
        <f aca="false">AD34</f>
        <v>0</v>
      </c>
      <c r="AE33" s="71" t="n">
        <f aca="false">AE34</f>
        <v>0</v>
      </c>
      <c r="AF33" s="165" t="n">
        <f aca="false">AF34</f>
        <v>0</v>
      </c>
    </row>
    <row r="34" customFormat="false" ht="31.35" hidden="false" customHeight="false" outlineLevel="0" collapsed="false">
      <c r="B34" s="129"/>
      <c r="C34" s="76" t="s">
        <v>107</v>
      </c>
      <c r="D34" s="161" t="s">
        <v>345</v>
      </c>
      <c r="E34" s="166" t="s">
        <v>18</v>
      </c>
      <c r="F34" s="166" t="s">
        <v>25</v>
      </c>
      <c r="G34" s="77" t="n">
        <v>5020000000</v>
      </c>
      <c r="H34" s="78"/>
      <c r="I34" s="164" t="n">
        <f aca="false">SUM(J34:T34)</f>
        <v>75520600</v>
      </c>
      <c r="J34" s="164" t="n">
        <f aca="false">J35+J38+J41+J44</f>
        <v>76239500</v>
      </c>
      <c r="K34" s="71" t="n">
        <f aca="false">K35+K38+K41+K44</f>
        <v>0</v>
      </c>
      <c r="L34" s="71" t="n">
        <f aca="false">L35+L38+L41+L44</f>
        <v>0</v>
      </c>
      <c r="M34" s="71" t="n">
        <f aca="false">M35+M38+M41+M44</f>
        <v>0</v>
      </c>
      <c r="N34" s="71" t="n">
        <f aca="false">N35+N38+N41+N44</f>
        <v>0</v>
      </c>
      <c r="O34" s="71" t="n">
        <f aca="false">O35+O38+O41+O44</f>
        <v>0</v>
      </c>
      <c r="P34" s="71" t="n">
        <f aca="false">P35+P38+P41+P44</f>
        <v>0</v>
      </c>
      <c r="Q34" s="71" t="n">
        <f aca="false">Q35+Q38+Q41+Q44</f>
        <v>0</v>
      </c>
      <c r="R34" s="71" t="n">
        <f aca="false">R35+R38+R41+R44</f>
        <v>0</v>
      </c>
      <c r="S34" s="71" t="n">
        <f aca="false">S35+S38+S41+S44</f>
        <v>-718900</v>
      </c>
      <c r="T34" s="165" t="n">
        <f aca="false">T35+T38+T41+T44</f>
        <v>0</v>
      </c>
      <c r="U34" s="164" t="n">
        <f aca="false">SUM(V34:AF34)</f>
        <v>84918300</v>
      </c>
      <c r="V34" s="164" t="n">
        <f aca="false">V35+V38+V41+V44</f>
        <v>81714500</v>
      </c>
      <c r="W34" s="71" t="n">
        <f aca="false">W35+W38+W41+W44</f>
        <v>0</v>
      </c>
      <c r="X34" s="71" t="n">
        <f aca="false">X35+X38+X41+X44</f>
        <v>0</v>
      </c>
      <c r="Y34" s="71" t="n">
        <f aca="false">Y35+Y38+Y41+Y44</f>
        <v>0</v>
      </c>
      <c r="Z34" s="71" t="n">
        <f aca="false">Z35+Z38+Z41+Z44</f>
        <v>3203800</v>
      </c>
      <c r="AA34" s="71" t="n">
        <f aca="false">AA35+AA38+AA41+AA44</f>
        <v>0</v>
      </c>
      <c r="AB34" s="71" t="n">
        <f aca="false">AB35+AB38+AB41+AB44</f>
        <v>0</v>
      </c>
      <c r="AC34" s="71" t="n">
        <f aca="false">AC35+AC38+AC41+AC44</f>
        <v>0</v>
      </c>
      <c r="AD34" s="71" t="n">
        <f aca="false">AD35+AD38+AD41+AD44</f>
        <v>0</v>
      </c>
      <c r="AE34" s="71" t="n">
        <f aca="false">AE35+AE38+AE41+AE44</f>
        <v>0</v>
      </c>
      <c r="AF34" s="165" t="n">
        <f aca="false">AF35+AF38+AF41+AF44</f>
        <v>0</v>
      </c>
    </row>
    <row r="35" customFormat="false" ht="31.35" hidden="false" customHeight="false" outlineLevel="0" collapsed="false">
      <c r="B35" s="129"/>
      <c r="C35" s="89" t="s">
        <v>101</v>
      </c>
      <c r="D35" s="161" t="s">
        <v>345</v>
      </c>
      <c r="E35" s="166" t="s">
        <v>18</v>
      </c>
      <c r="F35" s="166" t="s">
        <v>25</v>
      </c>
      <c r="G35" s="77" t="n">
        <v>5020000190</v>
      </c>
      <c r="H35" s="78"/>
      <c r="I35" s="164" t="n">
        <f aca="false">SUM(J35:T35)</f>
        <v>68206800</v>
      </c>
      <c r="J35" s="164" t="n">
        <f aca="false">J36+J37</f>
        <v>68925700</v>
      </c>
      <c r="K35" s="71" t="n">
        <f aca="false">K36+K37</f>
        <v>0</v>
      </c>
      <c r="L35" s="71" t="n">
        <f aca="false">L36+L37</f>
        <v>0</v>
      </c>
      <c r="M35" s="71" t="n">
        <f aca="false">M36+M37</f>
        <v>0</v>
      </c>
      <c r="N35" s="71" t="n">
        <f aca="false">N36+N37</f>
        <v>0</v>
      </c>
      <c r="O35" s="71" t="n">
        <f aca="false">O36+O37</f>
        <v>0</v>
      </c>
      <c r="P35" s="71" t="n">
        <f aca="false">P36+P37</f>
        <v>0</v>
      </c>
      <c r="Q35" s="71" t="n">
        <f aca="false">Q36+Q37</f>
        <v>0</v>
      </c>
      <c r="R35" s="71" t="n">
        <f aca="false">R36+R37</f>
        <v>0</v>
      </c>
      <c r="S35" s="71" t="n">
        <f aca="false">S36+S37</f>
        <v>-718900</v>
      </c>
      <c r="T35" s="165" t="n">
        <f aca="false">T36+T37</f>
        <v>0</v>
      </c>
      <c r="U35" s="164" t="n">
        <f aca="false">SUM(V35:AF35)</f>
        <v>77604500</v>
      </c>
      <c r="V35" s="164" t="n">
        <f aca="false">V36+V37</f>
        <v>74400700</v>
      </c>
      <c r="W35" s="71" t="n">
        <f aca="false">W36+W37</f>
        <v>0</v>
      </c>
      <c r="X35" s="71" t="n">
        <f aca="false">X36+X37</f>
        <v>0</v>
      </c>
      <c r="Y35" s="71" t="n">
        <f aca="false">Y36+Y37</f>
        <v>0</v>
      </c>
      <c r="Z35" s="71" t="n">
        <f aca="false">Z36+Z37</f>
        <v>3203800</v>
      </c>
      <c r="AA35" s="71" t="n">
        <f aca="false">AA36+AA37</f>
        <v>0</v>
      </c>
      <c r="AB35" s="71" t="n">
        <f aca="false">AB36+AB37</f>
        <v>0</v>
      </c>
      <c r="AC35" s="71" t="n">
        <f aca="false">AC36+AC37</f>
        <v>0</v>
      </c>
      <c r="AD35" s="71" t="n">
        <f aca="false">AD36+AD37</f>
        <v>0</v>
      </c>
      <c r="AE35" s="71" t="n">
        <f aca="false">AE36+AE37</f>
        <v>0</v>
      </c>
      <c r="AF35" s="165" t="n">
        <f aca="false">AF36+AF37</f>
        <v>0</v>
      </c>
    </row>
    <row r="36" customFormat="false" ht="61.8" hidden="false" customHeight="false" outlineLevel="0" collapsed="false">
      <c r="B36" s="129"/>
      <c r="C36" s="76" t="s">
        <v>102</v>
      </c>
      <c r="D36" s="161" t="s">
        <v>345</v>
      </c>
      <c r="E36" s="166" t="s">
        <v>18</v>
      </c>
      <c r="F36" s="166" t="s">
        <v>25</v>
      </c>
      <c r="G36" s="77" t="n">
        <v>5020000190</v>
      </c>
      <c r="H36" s="78" t="s">
        <v>103</v>
      </c>
      <c r="I36" s="164" t="n">
        <f aca="false">SUM(J36:T36)</f>
        <v>68206800</v>
      </c>
      <c r="J36" s="164" t="n">
        <v>68925700</v>
      </c>
      <c r="K36" s="71"/>
      <c r="L36" s="71"/>
      <c r="M36" s="71"/>
      <c r="N36" s="71"/>
      <c r="O36" s="71"/>
      <c r="P36" s="71"/>
      <c r="Q36" s="71"/>
      <c r="R36" s="71"/>
      <c r="S36" s="71" t="n">
        <v>-718900</v>
      </c>
      <c r="T36" s="165"/>
      <c r="U36" s="164" t="n">
        <f aca="false">SUM(V36:AF36)</f>
        <v>77604500</v>
      </c>
      <c r="V36" s="164" t="n">
        <v>74400700</v>
      </c>
      <c r="W36" s="71"/>
      <c r="X36" s="71"/>
      <c r="Y36" s="71"/>
      <c r="Z36" s="71" t="n">
        <v>3203800</v>
      </c>
      <c r="AA36" s="71"/>
      <c r="AB36" s="71"/>
      <c r="AC36" s="71"/>
      <c r="AD36" s="71"/>
      <c r="AE36" s="71"/>
      <c r="AF36" s="165"/>
    </row>
    <row r="37" customFormat="false" ht="17.35" hidden="true" customHeight="false" outlineLevel="0" collapsed="false">
      <c r="B37" s="129"/>
      <c r="C37" s="76" t="s">
        <v>108</v>
      </c>
      <c r="D37" s="161" t="s">
        <v>345</v>
      </c>
      <c r="E37" s="166" t="s">
        <v>18</v>
      </c>
      <c r="F37" s="166" t="s">
        <v>25</v>
      </c>
      <c r="G37" s="77" t="n">
        <v>5020000190</v>
      </c>
      <c r="H37" s="78" t="s">
        <v>109</v>
      </c>
      <c r="I37" s="164" t="n">
        <f aca="false">SUM(J37:T37)</f>
        <v>0</v>
      </c>
      <c r="J37" s="164"/>
      <c r="K37" s="71"/>
      <c r="L37" s="71"/>
      <c r="M37" s="71"/>
      <c r="N37" s="71"/>
      <c r="O37" s="71"/>
      <c r="P37" s="71"/>
      <c r="Q37" s="71"/>
      <c r="R37" s="71"/>
      <c r="S37" s="71"/>
      <c r="T37" s="165"/>
      <c r="U37" s="164" t="n">
        <f aca="false">SUM(V37:AF37)</f>
        <v>0</v>
      </c>
      <c r="V37" s="164"/>
      <c r="W37" s="71"/>
      <c r="X37" s="71"/>
      <c r="Y37" s="71"/>
      <c r="Z37" s="71"/>
      <c r="AA37" s="71"/>
      <c r="AB37" s="71"/>
      <c r="AC37" s="71"/>
      <c r="AD37" s="71"/>
      <c r="AE37" s="71"/>
      <c r="AF37" s="165"/>
    </row>
    <row r="38" customFormat="false" ht="121.8" hidden="false" customHeight="false" outlineLevel="0" collapsed="false">
      <c r="B38" s="129"/>
      <c r="C38" s="76" t="s">
        <v>110</v>
      </c>
      <c r="D38" s="161" t="s">
        <v>345</v>
      </c>
      <c r="E38" s="166" t="s">
        <v>18</v>
      </c>
      <c r="F38" s="166" t="s">
        <v>25</v>
      </c>
      <c r="G38" s="77" t="n">
        <v>5020060870</v>
      </c>
      <c r="H38" s="78"/>
      <c r="I38" s="164" t="n">
        <f aca="false">SUM(J38:T38)</f>
        <v>979700</v>
      </c>
      <c r="J38" s="164" t="n">
        <f aca="false">J39+J40</f>
        <v>979700</v>
      </c>
      <c r="K38" s="71" t="n">
        <f aca="false">K39+K40</f>
        <v>0</v>
      </c>
      <c r="L38" s="71" t="n">
        <f aca="false">L39+L40</f>
        <v>0</v>
      </c>
      <c r="M38" s="71" t="n">
        <f aca="false">M39+M40</f>
        <v>0</v>
      </c>
      <c r="N38" s="71" t="n">
        <f aca="false">N39+N40</f>
        <v>0</v>
      </c>
      <c r="O38" s="71" t="n">
        <f aca="false">O39+O40</f>
        <v>0</v>
      </c>
      <c r="P38" s="71" t="n">
        <f aca="false">P39+P40</f>
        <v>0</v>
      </c>
      <c r="Q38" s="71" t="n">
        <f aca="false">Q39+Q40</f>
        <v>0</v>
      </c>
      <c r="R38" s="71" t="n">
        <f aca="false">R39+R40</f>
        <v>0</v>
      </c>
      <c r="S38" s="71" t="n">
        <f aca="false">S39+S40</f>
        <v>0</v>
      </c>
      <c r="T38" s="165" t="n">
        <f aca="false">T39+T40</f>
        <v>0</v>
      </c>
      <c r="U38" s="164" t="n">
        <f aca="false">SUM(V38:AF38)</f>
        <v>979700</v>
      </c>
      <c r="V38" s="164" t="n">
        <f aca="false">V39+V40</f>
        <v>979700</v>
      </c>
      <c r="W38" s="71" t="n">
        <f aca="false">W39+W40</f>
        <v>0</v>
      </c>
      <c r="X38" s="71" t="n">
        <f aca="false">X39+X40</f>
        <v>0</v>
      </c>
      <c r="Y38" s="71" t="n">
        <f aca="false">Y39+Y40</f>
        <v>0</v>
      </c>
      <c r="Z38" s="71" t="n">
        <f aca="false">Z39+Z40</f>
        <v>0</v>
      </c>
      <c r="AA38" s="71" t="n">
        <f aca="false">AA39+AA40</f>
        <v>0</v>
      </c>
      <c r="AB38" s="71" t="n">
        <f aca="false">AB39+AB40</f>
        <v>0</v>
      </c>
      <c r="AC38" s="71" t="n">
        <f aca="false">AC39+AC40</f>
        <v>0</v>
      </c>
      <c r="AD38" s="71" t="n">
        <f aca="false">AD39+AD40</f>
        <v>0</v>
      </c>
      <c r="AE38" s="71" t="n">
        <f aca="false">AE39+AE40</f>
        <v>0</v>
      </c>
      <c r="AF38" s="165" t="n">
        <f aca="false">AF39+AF40</f>
        <v>0</v>
      </c>
    </row>
    <row r="39" customFormat="false" ht="61.8" hidden="false" customHeight="false" outlineLevel="0" collapsed="false">
      <c r="B39" s="129"/>
      <c r="C39" s="76" t="s">
        <v>102</v>
      </c>
      <c r="D39" s="161" t="s">
        <v>345</v>
      </c>
      <c r="E39" s="166" t="s">
        <v>18</v>
      </c>
      <c r="F39" s="166" t="s">
        <v>25</v>
      </c>
      <c r="G39" s="77" t="n">
        <v>5020060870</v>
      </c>
      <c r="H39" s="78" t="s">
        <v>103</v>
      </c>
      <c r="I39" s="164" t="n">
        <f aca="false">SUM(J39:T39)</f>
        <v>979700</v>
      </c>
      <c r="J39" s="164" t="n">
        <v>979700</v>
      </c>
      <c r="K39" s="71"/>
      <c r="L39" s="71"/>
      <c r="M39" s="71"/>
      <c r="N39" s="71"/>
      <c r="O39" s="71"/>
      <c r="P39" s="71"/>
      <c r="Q39" s="71"/>
      <c r="R39" s="71"/>
      <c r="S39" s="71"/>
      <c r="T39" s="165"/>
      <c r="U39" s="164" t="n">
        <f aca="false">SUM(V39:AF39)</f>
        <v>979700</v>
      </c>
      <c r="V39" s="164" t="n">
        <v>979700</v>
      </c>
      <c r="W39" s="71"/>
      <c r="X39" s="71"/>
      <c r="Y39" s="71"/>
      <c r="Z39" s="71"/>
      <c r="AA39" s="71"/>
      <c r="AB39" s="71"/>
      <c r="AC39" s="71"/>
      <c r="AD39" s="71"/>
      <c r="AE39" s="71"/>
      <c r="AF39" s="165"/>
    </row>
    <row r="40" customFormat="false" ht="31.35" hidden="true" customHeight="false" outlineLevel="0" collapsed="false">
      <c r="B40" s="129"/>
      <c r="C40" s="76" t="s">
        <v>105</v>
      </c>
      <c r="D40" s="161" t="s">
        <v>345</v>
      </c>
      <c r="E40" s="166" t="s">
        <v>18</v>
      </c>
      <c r="F40" s="166" t="s">
        <v>25</v>
      </c>
      <c r="G40" s="77" t="n">
        <v>5020060870</v>
      </c>
      <c r="H40" s="78" t="s">
        <v>106</v>
      </c>
      <c r="I40" s="164" t="n">
        <f aca="false">SUM(J40:T40)</f>
        <v>0</v>
      </c>
      <c r="J40" s="164"/>
      <c r="K40" s="71"/>
      <c r="L40" s="71"/>
      <c r="M40" s="71"/>
      <c r="N40" s="71"/>
      <c r="O40" s="71"/>
      <c r="P40" s="71"/>
      <c r="Q40" s="71"/>
      <c r="R40" s="71"/>
      <c r="S40" s="71"/>
      <c r="T40" s="165"/>
      <c r="U40" s="164" t="n">
        <f aca="false">SUM(V40:AF40)</f>
        <v>0</v>
      </c>
      <c r="V40" s="164"/>
      <c r="W40" s="71"/>
      <c r="X40" s="71"/>
      <c r="Y40" s="71"/>
      <c r="Z40" s="71"/>
      <c r="AA40" s="71"/>
      <c r="AB40" s="71"/>
      <c r="AC40" s="71"/>
      <c r="AD40" s="71"/>
      <c r="AE40" s="71"/>
      <c r="AF40" s="165"/>
    </row>
    <row r="41" customFormat="false" ht="48" hidden="false" customHeight="true" outlineLevel="0" collapsed="false">
      <c r="B41" s="129"/>
      <c r="C41" s="76" t="s">
        <v>116</v>
      </c>
      <c r="D41" s="161" t="s">
        <v>345</v>
      </c>
      <c r="E41" s="166" t="s">
        <v>18</v>
      </c>
      <c r="F41" s="166" t="s">
        <v>25</v>
      </c>
      <c r="G41" s="77" t="n">
        <v>5020069200</v>
      </c>
      <c r="H41" s="78"/>
      <c r="I41" s="164" t="n">
        <f aca="false">SUM(J41:T41)</f>
        <v>5354400</v>
      </c>
      <c r="J41" s="164" t="n">
        <f aca="false">J42+J43</f>
        <v>5354400</v>
      </c>
      <c r="K41" s="71" t="n">
        <f aca="false">K42+K43</f>
        <v>0</v>
      </c>
      <c r="L41" s="71" t="n">
        <f aca="false">L42+L43</f>
        <v>0</v>
      </c>
      <c r="M41" s="71" t="n">
        <f aca="false">M42+M43</f>
        <v>0</v>
      </c>
      <c r="N41" s="71" t="n">
        <f aca="false">N42+N43</f>
        <v>0</v>
      </c>
      <c r="O41" s="71" t="n">
        <f aca="false">O42+O43</f>
        <v>0</v>
      </c>
      <c r="P41" s="71" t="n">
        <f aca="false">P42+P43</f>
        <v>0</v>
      </c>
      <c r="Q41" s="71" t="n">
        <f aca="false">Q42+Q43</f>
        <v>0</v>
      </c>
      <c r="R41" s="71" t="n">
        <f aca="false">R42+R43</f>
        <v>0</v>
      </c>
      <c r="S41" s="71" t="n">
        <f aca="false">S42+S43</f>
        <v>0</v>
      </c>
      <c r="T41" s="165" t="n">
        <f aca="false">T42+T43</f>
        <v>0</v>
      </c>
      <c r="U41" s="164" t="n">
        <f aca="false">SUM(V41:AF41)</f>
        <v>5354400</v>
      </c>
      <c r="V41" s="164" t="n">
        <f aca="false">V42+V43</f>
        <v>5354400</v>
      </c>
      <c r="W41" s="71" t="n">
        <f aca="false">W42+W43</f>
        <v>0</v>
      </c>
      <c r="X41" s="71" t="n">
        <f aca="false">X42+X43</f>
        <v>0</v>
      </c>
      <c r="Y41" s="71" t="n">
        <f aca="false">Y42+Y43</f>
        <v>0</v>
      </c>
      <c r="Z41" s="71" t="n">
        <f aca="false">Z42+Z43</f>
        <v>0</v>
      </c>
      <c r="AA41" s="71" t="n">
        <f aca="false">AA42+AA43</f>
        <v>0</v>
      </c>
      <c r="AB41" s="71" t="n">
        <f aca="false">AB42+AB43</f>
        <v>0</v>
      </c>
      <c r="AC41" s="71" t="n">
        <f aca="false">AC42+AC43</f>
        <v>0</v>
      </c>
      <c r="AD41" s="71" t="n">
        <f aca="false">AD42+AD43</f>
        <v>0</v>
      </c>
      <c r="AE41" s="71" t="n">
        <f aca="false">AE42+AE43</f>
        <v>0</v>
      </c>
      <c r="AF41" s="165" t="n">
        <f aca="false">AF42+AF43</f>
        <v>0</v>
      </c>
    </row>
    <row r="42" customFormat="false" ht="61.8" hidden="false" customHeight="false" outlineLevel="0" collapsed="false">
      <c r="B42" s="129"/>
      <c r="C42" s="76" t="s">
        <v>102</v>
      </c>
      <c r="D42" s="161" t="s">
        <v>345</v>
      </c>
      <c r="E42" s="166" t="s">
        <v>18</v>
      </c>
      <c r="F42" s="166" t="s">
        <v>25</v>
      </c>
      <c r="G42" s="77" t="n">
        <v>5020069200</v>
      </c>
      <c r="H42" s="78" t="s">
        <v>103</v>
      </c>
      <c r="I42" s="164" t="n">
        <f aca="false">SUM(J42:T42)</f>
        <v>5254400</v>
      </c>
      <c r="J42" s="164" t="n">
        <v>5254400</v>
      </c>
      <c r="K42" s="71"/>
      <c r="L42" s="71"/>
      <c r="M42" s="71"/>
      <c r="N42" s="71"/>
      <c r="O42" s="71"/>
      <c r="P42" s="71"/>
      <c r="Q42" s="71"/>
      <c r="R42" s="71"/>
      <c r="S42" s="71"/>
      <c r="T42" s="165"/>
      <c r="U42" s="164" t="n">
        <f aca="false">SUM(V42:AF42)</f>
        <v>5254400</v>
      </c>
      <c r="V42" s="164" t="n">
        <v>5254400</v>
      </c>
      <c r="W42" s="71"/>
      <c r="X42" s="71"/>
      <c r="Y42" s="71"/>
      <c r="Z42" s="71"/>
      <c r="AA42" s="71"/>
      <c r="AB42" s="71"/>
      <c r="AC42" s="71"/>
      <c r="AD42" s="71"/>
      <c r="AE42" s="71"/>
      <c r="AF42" s="165"/>
    </row>
    <row r="43" customFormat="false" ht="31.35" hidden="false" customHeight="false" outlineLevel="0" collapsed="false">
      <c r="B43" s="129"/>
      <c r="C43" s="76" t="s">
        <v>105</v>
      </c>
      <c r="D43" s="161" t="s">
        <v>345</v>
      </c>
      <c r="E43" s="166" t="s">
        <v>18</v>
      </c>
      <c r="F43" s="166" t="s">
        <v>25</v>
      </c>
      <c r="G43" s="77" t="n">
        <v>5020069200</v>
      </c>
      <c r="H43" s="78" t="s">
        <v>106</v>
      </c>
      <c r="I43" s="164" t="n">
        <f aca="false">SUM(J43:T43)</f>
        <v>100000</v>
      </c>
      <c r="J43" s="164" t="n">
        <v>100000</v>
      </c>
      <c r="K43" s="71"/>
      <c r="L43" s="71"/>
      <c r="M43" s="71"/>
      <c r="N43" s="71"/>
      <c r="O43" s="71"/>
      <c r="P43" s="71"/>
      <c r="Q43" s="71"/>
      <c r="R43" s="71"/>
      <c r="S43" s="71"/>
      <c r="T43" s="165"/>
      <c r="U43" s="164" t="n">
        <f aca="false">SUM(V43:AF43)</f>
        <v>100000</v>
      </c>
      <c r="V43" s="164" t="n">
        <v>100000</v>
      </c>
      <c r="W43" s="71"/>
      <c r="X43" s="71"/>
      <c r="Y43" s="71"/>
      <c r="Z43" s="71"/>
      <c r="AA43" s="71"/>
      <c r="AB43" s="71"/>
      <c r="AC43" s="71"/>
      <c r="AD43" s="71"/>
      <c r="AE43" s="71"/>
      <c r="AF43" s="165"/>
    </row>
    <row r="44" customFormat="false" ht="154.15" hidden="false" customHeight="true" outlineLevel="0" collapsed="false">
      <c r="B44" s="129"/>
      <c r="C44" s="76" t="s">
        <v>117</v>
      </c>
      <c r="D44" s="161" t="s">
        <v>345</v>
      </c>
      <c r="E44" s="166" t="s">
        <v>18</v>
      </c>
      <c r="F44" s="166" t="s">
        <v>25</v>
      </c>
      <c r="G44" s="77" t="n">
        <v>5020069210</v>
      </c>
      <c r="H44" s="78"/>
      <c r="I44" s="164" t="n">
        <f aca="false">SUM(J44:T44)</f>
        <v>979700</v>
      </c>
      <c r="J44" s="164" t="n">
        <f aca="false">J45</f>
        <v>979700</v>
      </c>
      <c r="K44" s="71" t="n">
        <f aca="false">K45</f>
        <v>0</v>
      </c>
      <c r="L44" s="71" t="n">
        <f aca="false">L45</f>
        <v>0</v>
      </c>
      <c r="M44" s="71" t="n">
        <f aca="false">M45</f>
        <v>0</v>
      </c>
      <c r="N44" s="71" t="n">
        <f aca="false">N45</f>
        <v>0</v>
      </c>
      <c r="O44" s="71" t="n">
        <f aca="false">O45</f>
        <v>0</v>
      </c>
      <c r="P44" s="71" t="n">
        <f aca="false">P45</f>
        <v>0</v>
      </c>
      <c r="Q44" s="71" t="n">
        <f aca="false">Q45</f>
        <v>0</v>
      </c>
      <c r="R44" s="71" t="n">
        <f aca="false">R45</f>
        <v>0</v>
      </c>
      <c r="S44" s="71" t="n">
        <f aca="false">S45</f>
        <v>0</v>
      </c>
      <c r="T44" s="165" t="n">
        <f aca="false">T45</f>
        <v>0</v>
      </c>
      <c r="U44" s="164" t="n">
        <f aca="false">SUM(V44:AF44)</f>
        <v>979700</v>
      </c>
      <c r="V44" s="164" t="n">
        <f aca="false">V45</f>
        <v>979700</v>
      </c>
      <c r="W44" s="71" t="n">
        <f aca="false">W45</f>
        <v>0</v>
      </c>
      <c r="X44" s="71" t="n">
        <f aca="false">X45</f>
        <v>0</v>
      </c>
      <c r="Y44" s="71" t="n">
        <f aca="false">Y45</f>
        <v>0</v>
      </c>
      <c r="Z44" s="71" t="n">
        <f aca="false">Z45</f>
        <v>0</v>
      </c>
      <c r="AA44" s="71" t="n">
        <f aca="false">AA45</f>
        <v>0</v>
      </c>
      <c r="AB44" s="71" t="n">
        <f aca="false">AB45</f>
        <v>0</v>
      </c>
      <c r="AC44" s="71" t="n">
        <f aca="false">AC45</f>
        <v>0</v>
      </c>
      <c r="AD44" s="71" t="n">
        <f aca="false">AD45</f>
        <v>0</v>
      </c>
      <c r="AE44" s="71" t="n">
        <f aca="false">AE45</f>
        <v>0</v>
      </c>
      <c r="AF44" s="165" t="n">
        <f aca="false">AF45</f>
        <v>0</v>
      </c>
    </row>
    <row r="45" customFormat="false" ht="61.8" hidden="false" customHeight="false" outlineLevel="0" collapsed="false">
      <c r="B45" s="129"/>
      <c r="C45" s="76" t="s">
        <v>102</v>
      </c>
      <c r="D45" s="161" t="s">
        <v>345</v>
      </c>
      <c r="E45" s="166" t="s">
        <v>18</v>
      </c>
      <c r="F45" s="166" t="s">
        <v>25</v>
      </c>
      <c r="G45" s="77" t="n">
        <v>5020069210</v>
      </c>
      <c r="H45" s="78" t="s">
        <v>103</v>
      </c>
      <c r="I45" s="164" t="n">
        <f aca="false">SUM(J45:T45)</f>
        <v>979700</v>
      </c>
      <c r="J45" s="164" t="n">
        <v>979700</v>
      </c>
      <c r="K45" s="71"/>
      <c r="L45" s="71"/>
      <c r="M45" s="71"/>
      <c r="N45" s="71"/>
      <c r="O45" s="71"/>
      <c r="P45" s="71"/>
      <c r="Q45" s="71"/>
      <c r="R45" s="71"/>
      <c r="S45" s="71"/>
      <c r="T45" s="165"/>
      <c r="U45" s="164" t="n">
        <f aca="false">SUM(V45:AF45)</f>
        <v>979700</v>
      </c>
      <c r="V45" s="164" t="n">
        <v>979700</v>
      </c>
      <c r="W45" s="71"/>
      <c r="X45" s="71"/>
      <c r="Y45" s="71"/>
      <c r="Z45" s="71"/>
      <c r="AA45" s="71"/>
      <c r="AB45" s="71"/>
      <c r="AC45" s="71"/>
      <c r="AD45" s="71"/>
      <c r="AE45" s="71"/>
      <c r="AF45" s="165"/>
    </row>
    <row r="46" customFormat="false" ht="17.35" hidden="false" customHeight="false" outlineLevel="0" collapsed="false">
      <c r="B46" s="129"/>
      <c r="C46" s="76" t="s">
        <v>26</v>
      </c>
      <c r="D46" s="161" t="s">
        <v>345</v>
      </c>
      <c r="E46" s="166" t="s">
        <v>18</v>
      </c>
      <c r="F46" s="166" t="s">
        <v>27</v>
      </c>
      <c r="G46" s="77"/>
      <c r="H46" s="78"/>
      <c r="I46" s="164" t="n">
        <f aca="false">SUM(J46:T46)</f>
        <v>83300</v>
      </c>
      <c r="J46" s="164" t="n">
        <f aca="false">J47</f>
        <v>85900</v>
      </c>
      <c r="K46" s="71" t="n">
        <f aca="false">K47</f>
        <v>-2600</v>
      </c>
      <c r="L46" s="71" t="n">
        <f aca="false">L47</f>
        <v>0</v>
      </c>
      <c r="M46" s="71" t="n">
        <f aca="false">M47</f>
        <v>0</v>
      </c>
      <c r="N46" s="71" t="n">
        <f aca="false">N47</f>
        <v>0</v>
      </c>
      <c r="O46" s="71" t="n">
        <f aca="false">O47</f>
        <v>0</v>
      </c>
      <c r="P46" s="71" t="n">
        <f aca="false">P47</f>
        <v>0</v>
      </c>
      <c r="Q46" s="71" t="n">
        <f aca="false">Q47</f>
        <v>0</v>
      </c>
      <c r="R46" s="71" t="n">
        <f aca="false">R47</f>
        <v>0</v>
      </c>
      <c r="S46" s="71" t="n">
        <f aca="false">S47</f>
        <v>0</v>
      </c>
      <c r="T46" s="165" t="n">
        <f aca="false">T47</f>
        <v>0</v>
      </c>
      <c r="U46" s="164" t="n">
        <f aca="false">SUM(V46:AF46)</f>
        <v>9200</v>
      </c>
      <c r="V46" s="164" t="n">
        <f aca="false">V47</f>
        <v>134600</v>
      </c>
      <c r="W46" s="71" t="n">
        <f aca="false">W47</f>
        <v>-125400</v>
      </c>
      <c r="X46" s="71" t="n">
        <f aca="false">X47</f>
        <v>0</v>
      </c>
      <c r="Y46" s="71" t="n">
        <f aca="false">Y47</f>
        <v>0</v>
      </c>
      <c r="Z46" s="71" t="n">
        <f aca="false">Z47</f>
        <v>0</v>
      </c>
      <c r="AA46" s="71" t="n">
        <f aca="false">AA47</f>
        <v>0</v>
      </c>
      <c r="AB46" s="71" t="n">
        <f aca="false">AB47</f>
        <v>0</v>
      </c>
      <c r="AC46" s="71" t="n">
        <f aca="false">AC47</f>
        <v>0</v>
      </c>
      <c r="AD46" s="71" t="n">
        <f aca="false">AD47</f>
        <v>0</v>
      </c>
      <c r="AE46" s="71" t="n">
        <f aca="false">AE47</f>
        <v>0</v>
      </c>
      <c r="AF46" s="165" t="n">
        <f aca="false">AF47</f>
        <v>0</v>
      </c>
    </row>
    <row r="47" customFormat="false" ht="31.35" hidden="false" customHeight="false" outlineLevel="0" collapsed="false">
      <c r="B47" s="129"/>
      <c r="C47" s="76" t="s">
        <v>311</v>
      </c>
      <c r="D47" s="161" t="s">
        <v>345</v>
      </c>
      <c r="E47" s="166" t="s">
        <v>18</v>
      </c>
      <c r="F47" s="166" t="s">
        <v>27</v>
      </c>
      <c r="G47" s="77" t="n">
        <v>9900000000</v>
      </c>
      <c r="H47" s="78"/>
      <c r="I47" s="164" t="n">
        <f aca="false">SUM(J47:T47)</f>
        <v>83300</v>
      </c>
      <c r="J47" s="164" t="n">
        <f aca="false">J48</f>
        <v>85900</v>
      </c>
      <c r="K47" s="71" t="n">
        <f aca="false">K48</f>
        <v>-2600</v>
      </c>
      <c r="L47" s="71" t="n">
        <f aca="false">L48</f>
        <v>0</v>
      </c>
      <c r="M47" s="71" t="n">
        <f aca="false">M48</f>
        <v>0</v>
      </c>
      <c r="N47" s="71" t="n">
        <f aca="false">N48</f>
        <v>0</v>
      </c>
      <c r="O47" s="71" t="n">
        <f aca="false">O48</f>
        <v>0</v>
      </c>
      <c r="P47" s="71" t="n">
        <f aca="false">P48</f>
        <v>0</v>
      </c>
      <c r="Q47" s="71" t="n">
        <f aca="false">Q48</f>
        <v>0</v>
      </c>
      <c r="R47" s="71" t="n">
        <f aca="false">R48</f>
        <v>0</v>
      </c>
      <c r="S47" s="71" t="n">
        <f aca="false">S48</f>
        <v>0</v>
      </c>
      <c r="T47" s="165" t="n">
        <f aca="false">T48</f>
        <v>0</v>
      </c>
      <c r="U47" s="164" t="n">
        <f aca="false">SUM(V47:AF47)</f>
        <v>9200</v>
      </c>
      <c r="V47" s="164" t="n">
        <f aca="false">V48</f>
        <v>134600</v>
      </c>
      <c r="W47" s="71" t="n">
        <f aca="false">W48</f>
        <v>-125400</v>
      </c>
      <c r="X47" s="71" t="n">
        <f aca="false">X48</f>
        <v>0</v>
      </c>
      <c r="Y47" s="71" t="n">
        <f aca="false">Y48</f>
        <v>0</v>
      </c>
      <c r="Z47" s="71" t="n">
        <f aca="false">Z48</f>
        <v>0</v>
      </c>
      <c r="AA47" s="71" t="n">
        <f aca="false">AA48</f>
        <v>0</v>
      </c>
      <c r="AB47" s="71" t="n">
        <f aca="false">AB48</f>
        <v>0</v>
      </c>
      <c r="AC47" s="71" t="n">
        <f aca="false">AC48</f>
        <v>0</v>
      </c>
      <c r="AD47" s="71" t="n">
        <f aca="false">AD48</f>
        <v>0</v>
      </c>
      <c r="AE47" s="71" t="n">
        <f aca="false">AE48</f>
        <v>0</v>
      </c>
      <c r="AF47" s="165" t="n">
        <f aca="false">AF48</f>
        <v>0</v>
      </c>
    </row>
    <row r="48" customFormat="false" ht="47.05" hidden="false" customHeight="false" outlineLevel="0" collapsed="false">
      <c r="B48" s="129"/>
      <c r="C48" s="76" t="s">
        <v>316</v>
      </c>
      <c r="D48" s="161" t="s">
        <v>345</v>
      </c>
      <c r="E48" s="166" t="s">
        <v>18</v>
      </c>
      <c r="F48" s="166" t="s">
        <v>27</v>
      </c>
      <c r="G48" s="77" t="n">
        <v>9900051200</v>
      </c>
      <c r="H48" s="78"/>
      <c r="I48" s="164" t="n">
        <f aca="false">SUM(J48:T48)</f>
        <v>83300</v>
      </c>
      <c r="J48" s="164" t="n">
        <f aca="false">J49</f>
        <v>85900</v>
      </c>
      <c r="K48" s="71" t="n">
        <f aca="false">K49</f>
        <v>-2600</v>
      </c>
      <c r="L48" s="71" t="n">
        <f aca="false">L49</f>
        <v>0</v>
      </c>
      <c r="M48" s="71" t="n">
        <f aca="false">M49</f>
        <v>0</v>
      </c>
      <c r="N48" s="71" t="n">
        <f aca="false">N49</f>
        <v>0</v>
      </c>
      <c r="O48" s="71" t="n">
        <f aca="false">O49</f>
        <v>0</v>
      </c>
      <c r="P48" s="71" t="n">
        <f aca="false">P49</f>
        <v>0</v>
      </c>
      <c r="Q48" s="71" t="n">
        <f aca="false">Q49</f>
        <v>0</v>
      </c>
      <c r="R48" s="71" t="n">
        <f aca="false">R49</f>
        <v>0</v>
      </c>
      <c r="S48" s="71" t="n">
        <f aca="false">S49</f>
        <v>0</v>
      </c>
      <c r="T48" s="165" t="n">
        <f aca="false">T49</f>
        <v>0</v>
      </c>
      <c r="U48" s="164" t="n">
        <f aca="false">SUM(V48:AF48)</f>
        <v>9200</v>
      </c>
      <c r="V48" s="164" t="n">
        <f aca="false">V49</f>
        <v>134600</v>
      </c>
      <c r="W48" s="71" t="n">
        <f aca="false">W49</f>
        <v>-125400</v>
      </c>
      <c r="X48" s="71" t="n">
        <f aca="false">X49</f>
        <v>0</v>
      </c>
      <c r="Y48" s="71" t="n">
        <f aca="false">Y49</f>
        <v>0</v>
      </c>
      <c r="Z48" s="71" t="n">
        <f aca="false">Z49</f>
        <v>0</v>
      </c>
      <c r="AA48" s="71" t="n">
        <f aca="false">AA49</f>
        <v>0</v>
      </c>
      <c r="AB48" s="71" t="n">
        <f aca="false">AB49</f>
        <v>0</v>
      </c>
      <c r="AC48" s="71" t="n">
        <f aca="false">AC49</f>
        <v>0</v>
      </c>
      <c r="AD48" s="71" t="n">
        <f aca="false">AD49</f>
        <v>0</v>
      </c>
      <c r="AE48" s="71" t="n">
        <f aca="false">AE49</f>
        <v>0</v>
      </c>
      <c r="AF48" s="165" t="n">
        <f aca="false">AF49</f>
        <v>0</v>
      </c>
    </row>
    <row r="49" customFormat="false" ht="31.35" hidden="false" customHeight="false" outlineLevel="0" collapsed="false">
      <c r="B49" s="129"/>
      <c r="C49" s="76" t="s">
        <v>105</v>
      </c>
      <c r="D49" s="161" t="s">
        <v>345</v>
      </c>
      <c r="E49" s="166" t="s">
        <v>18</v>
      </c>
      <c r="F49" s="166" t="s">
        <v>27</v>
      </c>
      <c r="G49" s="77" t="n">
        <v>9900051200</v>
      </c>
      <c r="H49" s="78" t="s">
        <v>106</v>
      </c>
      <c r="I49" s="164" t="n">
        <f aca="false">SUM(J49:T49)</f>
        <v>83300</v>
      </c>
      <c r="J49" s="164" t="n">
        <v>85900</v>
      </c>
      <c r="K49" s="71" t="n">
        <v>-2600</v>
      </c>
      <c r="L49" s="71" t="n">
        <v>0</v>
      </c>
      <c r="M49" s="71" t="n">
        <v>0</v>
      </c>
      <c r="N49" s="71" t="n">
        <v>0</v>
      </c>
      <c r="O49" s="71" t="n">
        <v>0</v>
      </c>
      <c r="P49" s="71" t="n">
        <v>0</v>
      </c>
      <c r="Q49" s="71" t="n">
        <v>0</v>
      </c>
      <c r="R49" s="71" t="n">
        <v>0</v>
      </c>
      <c r="S49" s="71" t="n">
        <v>0</v>
      </c>
      <c r="T49" s="165" t="n">
        <v>0</v>
      </c>
      <c r="U49" s="164" t="n">
        <f aca="false">SUM(V49:AF49)</f>
        <v>9200</v>
      </c>
      <c r="V49" s="164" t="n">
        <v>134600</v>
      </c>
      <c r="W49" s="71" t="n">
        <v>-125400</v>
      </c>
      <c r="X49" s="71" t="n">
        <v>0</v>
      </c>
      <c r="Y49" s="71" t="n">
        <v>0</v>
      </c>
      <c r="Z49" s="71" t="n">
        <v>0</v>
      </c>
      <c r="AA49" s="71" t="n">
        <v>0</v>
      </c>
      <c r="AB49" s="71" t="n">
        <v>0</v>
      </c>
      <c r="AC49" s="71" t="n">
        <v>0</v>
      </c>
      <c r="AD49" s="71" t="n">
        <v>0</v>
      </c>
      <c r="AE49" s="71" t="n">
        <v>0</v>
      </c>
      <c r="AF49" s="165" t="n">
        <v>0</v>
      </c>
    </row>
    <row r="50" customFormat="false" ht="17.35" hidden="false" customHeight="false" outlineLevel="0" collapsed="false">
      <c r="B50" s="129"/>
      <c r="C50" s="76" t="s">
        <v>30</v>
      </c>
      <c r="D50" s="161" t="s">
        <v>345</v>
      </c>
      <c r="E50" s="166" t="s">
        <v>18</v>
      </c>
      <c r="F50" s="166" t="s">
        <v>31</v>
      </c>
      <c r="G50" s="77"/>
      <c r="H50" s="78"/>
      <c r="I50" s="164" t="n">
        <f aca="false">SUM(J50:T50)</f>
        <v>5000000</v>
      </c>
      <c r="J50" s="164" t="n">
        <f aca="false">J51</f>
        <v>5000000</v>
      </c>
      <c r="K50" s="71" t="n">
        <f aca="false">K51</f>
        <v>0</v>
      </c>
      <c r="L50" s="71" t="n">
        <f aca="false">L51</f>
        <v>0</v>
      </c>
      <c r="M50" s="71" t="n">
        <f aca="false">M51</f>
        <v>0</v>
      </c>
      <c r="N50" s="71" t="n">
        <f aca="false">N51</f>
        <v>0</v>
      </c>
      <c r="O50" s="71" t="n">
        <f aca="false">O51</f>
        <v>0</v>
      </c>
      <c r="P50" s="71" t="n">
        <f aca="false">P51</f>
        <v>0</v>
      </c>
      <c r="Q50" s="71" t="n">
        <f aca="false">Q51</f>
        <v>0</v>
      </c>
      <c r="R50" s="71" t="n">
        <f aca="false">R51</f>
        <v>0</v>
      </c>
      <c r="S50" s="71" t="n">
        <f aca="false">S51</f>
        <v>0</v>
      </c>
      <c r="T50" s="165" t="n">
        <f aca="false">T51</f>
        <v>0</v>
      </c>
      <c r="U50" s="164" t="n">
        <f aca="false">SUM(V50:AF50)</f>
        <v>5000000</v>
      </c>
      <c r="V50" s="164" t="n">
        <f aca="false">V51</f>
        <v>5000000</v>
      </c>
      <c r="W50" s="71" t="n">
        <f aca="false">W51</f>
        <v>0</v>
      </c>
      <c r="X50" s="71" t="n">
        <f aca="false">X51</f>
        <v>0</v>
      </c>
      <c r="Y50" s="71" t="n">
        <f aca="false">Y51</f>
        <v>0</v>
      </c>
      <c r="Z50" s="71" t="n">
        <f aca="false">Z51</f>
        <v>0</v>
      </c>
      <c r="AA50" s="71" t="n">
        <f aca="false">AA51</f>
        <v>0</v>
      </c>
      <c r="AB50" s="71" t="n">
        <f aca="false">AB51</f>
        <v>0</v>
      </c>
      <c r="AC50" s="71" t="n">
        <f aca="false">AC51</f>
        <v>0</v>
      </c>
      <c r="AD50" s="71" t="n">
        <f aca="false">AD51</f>
        <v>0</v>
      </c>
      <c r="AE50" s="71" t="n">
        <f aca="false">AE51</f>
        <v>0</v>
      </c>
      <c r="AF50" s="165" t="n">
        <f aca="false">AF51</f>
        <v>0</v>
      </c>
    </row>
    <row r="51" customFormat="false" ht="31.35" hidden="false" customHeight="false" outlineLevel="0" collapsed="false">
      <c r="B51" s="129"/>
      <c r="C51" s="76" t="s">
        <v>311</v>
      </c>
      <c r="D51" s="161" t="s">
        <v>345</v>
      </c>
      <c r="E51" s="166" t="s">
        <v>18</v>
      </c>
      <c r="F51" s="166" t="s">
        <v>31</v>
      </c>
      <c r="G51" s="77" t="n">
        <v>9900000000</v>
      </c>
      <c r="H51" s="78"/>
      <c r="I51" s="164" t="n">
        <f aca="false">SUM(J51:T51)</f>
        <v>5000000</v>
      </c>
      <c r="J51" s="164" t="n">
        <f aca="false">J52</f>
        <v>5000000</v>
      </c>
      <c r="K51" s="71" t="n">
        <f aca="false">K52</f>
        <v>0</v>
      </c>
      <c r="L51" s="71" t="n">
        <f aca="false">L52</f>
        <v>0</v>
      </c>
      <c r="M51" s="71" t="n">
        <f aca="false">M52</f>
        <v>0</v>
      </c>
      <c r="N51" s="71" t="n">
        <f aca="false">N52</f>
        <v>0</v>
      </c>
      <c r="O51" s="71" t="n">
        <f aca="false">O52</f>
        <v>0</v>
      </c>
      <c r="P51" s="71" t="n">
        <f aca="false">P52</f>
        <v>0</v>
      </c>
      <c r="Q51" s="71" t="n">
        <f aca="false">Q52</f>
        <v>0</v>
      </c>
      <c r="R51" s="71" t="n">
        <f aca="false">R52</f>
        <v>0</v>
      </c>
      <c r="S51" s="71" t="n">
        <f aca="false">S52</f>
        <v>0</v>
      </c>
      <c r="T51" s="165" t="n">
        <f aca="false">T52</f>
        <v>0</v>
      </c>
      <c r="U51" s="164" t="n">
        <f aca="false">SUM(V51:AF51)</f>
        <v>5000000</v>
      </c>
      <c r="V51" s="164" t="n">
        <f aca="false">V52</f>
        <v>5000000</v>
      </c>
      <c r="W51" s="71" t="n">
        <f aca="false">W52</f>
        <v>0</v>
      </c>
      <c r="X51" s="71" t="n">
        <f aca="false">X52</f>
        <v>0</v>
      </c>
      <c r="Y51" s="71" t="n">
        <f aca="false">Y52</f>
        <v>0</v>
      </c>
      <c r="Z51" s="71" t="n">
        <f aca="false">Z52</f>
        <v>0</v>
      </c>
      <c r="AA51" s="71" t="n">
        <f aca="false">AA52</f>
        <v>0</v>
      </c>
      <c r="AB51" s="71" t="n">
        <f aca="false">AB52</f>
        <v>0</v>
      </c>
      <c r="AC51" s="71" t="n">
        <f aca="false">AC52</f>
        <v>0</v>
      </c>
      <c r="AD51" s="71" t="n">
        <f aca="false">AD52</f>
        <v>0</v>
      </c>
      <c r="AE51" s="71" t="n">
        <f aca="false">AE52</f>
        <v>0</v>
      </c>
      <c r="AF51" s="165" t="n">
        <f aca="false">AF52</f>
        <v>0</v>
      </c>
    </row>
    <row r="52" customFormat="false" ht="17.35" hidden="false" customHeight="false" outlineLevel="0" collapsed="false">
      <c r="B52" s="129"/>
      <c r="C52" s="89" t="s">
        <v>347</v>
      </c>
      <c r="D52" s="161" t="s">
        <v>345</v>
      </c>
      <c r="E52" s="166" t="s">
        <v>18</v>
      </c>
      <c r="F52" s="166" t="s">
        <v>31</v>
      </c>
      <c r="G52" s="77" t="n">
        <v>9930000000</v>
      </c>
      <c r="H52" s="78"/>
      <c r="I52" s="164" t="n">
        <f aca="false">SUM(J52:T52)</f>
        <v>5000000</v>
      </c>
      <c r="J52" s="164" t="n">
        <f aca="false">J53</f>
        <v>5000000</v>
      </c>
      <c r="K52" s="71" t="n">
        <f aca="false">K53</f>
        <v>0</v>
      </c>
      <c r="L52" s="71" t="n">
        <f aca="false">L53</f>
        <v>0</v>
      </c>
      <c r="M52" s="71" t="n">
        <f aca="false">M53</f>
        <v>0</v>
      </c>
      <c r="N52" s="71" t="n">
        <f aca="false">N53</f>
        <v>0</v>
      </c>
      <c r="O52" s="71" t="n">
        <f aca="false">O53</f>
        <v>0</v>
      </c>
      <c r="P52" s="71" t="n">
        <f aca="false">P53</f>
        <v>0</v>
      </c>
      <c r="Q52" s="71" t="n">
        <f aca="false">Q53</f>
        <v>0</v>
      </c>
      <c r="R52" s="71" t="n">
        <f aca="false">R53</f>
        <v>0</v>
      </c>
      <c r="S52" s="71" t="n">
        <f aca="false">S53</f>
        <v>0</v>
      </c>
      <c r="T52" s="165" t="n">
        <f aca="false">T53</f>
        <v>0</v>
      </c>
      <c r="U52" s="164" t="n">
        <f aca="false">SUM(V52:AF52)</f>
        <v>5000000</v>
      </c>
      <c r="V52" s="164" t="n">
        <f aca="false">V53</f>
        <v>5000000</v>
      </c>
      <c r="W52" s="71" t="n">
        <f aca="false">W53</f>
        <v>0</v>
      </c>
      <c r="X52" s="71" t="n">
        <f aca="false">X53</f>
        <v>0</v>
      </c>
      <c r="Y52" s="71" t="n">
        <f aca="false">Y53</f>
        <v>0</v>
      </c>
      <c r="Z52" s="71" t="n">
        <f aca="false">Z53</f>
        <v>0</v>
      </c>
      <c r="AA52" s="71" t="n">
        <f aca="false">AA53</f>
        <v>0</v>
      </c>
      <c r="AB52" s="71" t="n">
        <f aca="false">AB53</f>
        <v>0</v>
      </c>
      <c r="AC52" s="71" t="n">
        <f aca="false">AC53</f>
        <v>0</v>
      </c>
      <c r="AD52" s="71" t="n">
        <f aca="false">AD53</f>
        <v>0</v>
      </c>
      <c r="AE52" s="71" t="n">
        <f aca="false">AE53</f>
        <v>0</v>
      </c>
      <c r="AF52" s="165" t="n">
        <f aca="false">AF53</f>
        <v>0</v>
      </c>
    </row>
    <row r="53" customFormat="false" ht="17.35" hidden="false" customHeight="false" outlineLevel="0" collapsed="false">
      <c r="B53" s="129"/>
      <c r="C53" s="89" t="s">
        <v>322</v>
      </c>
      <c r="D53" s="161" t="s">
        <v>345</v>
      </c>
      <c r="E53" s="166" t="s">
        <v>18</v>
      </c>
      <c r="F53" s="166" t="s">
        <v>31</v>
      </c>
      <c r="G53" s="77" t="n">
        <v>9930020590</v>
      </c>
      <c r="H53" s="78"/>
      <c r="I53" s="164" t="n">
        <f aca="false">SUM(J53:T53)</f>
        <v>5000000</v>
      </c>
      <c r="J53" s="164" t="n">
        <f aca="false">J54</f>
        <v>5000000</v>
      </c>
      <c r="K53" s="71" t="n">
        <f aca="false">K54</f>
        <v>0</v>
      </c>
      <c r="L53" s="71" t="n">
        <f aca="false">L54</f>
        <v>0</v>
      </c>
      <c r="M53" s="71" t="n">
        <f aca="false">M54</f>
        <v>0</v>
      </c>
      <c r="N53" s="71" t="n">
        <f aca="false">N54</f>
        <v>0</v>
      </c>
      <c r="O53" s="71" t="n">
        <f aca="false">O54</f>
        <v>0</v>
      </c>
      <c r="P53" s="71" t="n">
        <f aca="false">P54</f>
        <v>0</v>
      </c>
      <c r="Q53" s="71" t="n">
        <f aca="false">Q54</f>
        <v>0</v>
      </c>
      <c r="R53" s="71" t="n">
        <f aca="false">R54</f>
        <v>0</v>
      </c>
      <c r="S53" s="71" t="n">
        <f aca="false">S54</f>
        <v>0</v>
      </c>
      <c r="T53" s="165" t="n">
        <f aca="false">T54</f>
        <v>0</v>
      </c>
      <c r="U53" s="164" t="n">
        <f aca="false">SUM(V53:AF53)</f>
        <v>5000000</v>
      </c>
      <c r="V53" s="164" t="n">
        <f aca="false">V54</f>
        <v>5000000</v>
      </c>
      <c r="W53" s="71" t="n">
        <f aca="false">W54</f>
        <v>0</v>
      </c>
      <c r="X53" s="71" t="n">
        <f aca="false">X54</f>
        <v>0</v>
      </c>
      <c r="Y53" s="71" t="n">
        <f aca="false">Y54</f>
        <v>0</v>
      </c>
      <c r="Z53" s="71" t="n">
        <f aca="false">Z54</f>
        <v>0</v>
      </c>
      <c r="AA53" s="71" t="n">
        <f aca="false">AA54</f>
        <v>0</v>
      </c>
      <c r="AB53" s="71" t="n">
        <f aca="false">AB54</f>
        <v>0</v>
      </c>
      <c r="AC53" s="71" t="n">
        <f aca="false">AC54</f>
        <v>0</v>
      </c>
      <c r="AD53" s="71" t="n">
        <f aca="false">AD54</f>
        <v>0</v>
      </c>
      <c r="AE53" s="71" t="n">
        <f aca="false">AE54</f>
        <v>0</v>
      </c>
      <c r="AF53" s="165" t="n">
        <f aca="false">AF54</f>
        <v>0</v>
      </c>
    </row>
    <row r="54" customFormat="false" ht="17.35" hidden="false" customHeight="false" outlineLevel="0" collapsed="false">
      <c r="B54" s="129"/>
      <c r="C54" s="76" t="s">
        <v>108</v>
      </c>
      <c r="D54" s="161" t="s">
        <v>345</v>
      </c>
      <c r="E54" s="166" t="s">
        <v>18</v>
      </c>
      <c r="F54" s="166" t="s">
        <v>31</v>
      </c>
      <c r="G54" s="77" t="n">
        <v>9930020590</v>
      </c>
      <c r="H54" s="78" t="s">
        <v>109</v>
      </c>
      <c r="I54" s="164" t="n">
        <f aca="false">SUM(J54:T54)</f>
        <v>5000000</v>
      </c>
      <c r="J54" s="164" t="n">
        <v>5000000</v>
      </c>
      <c r="K54" s="71" t="n">
        <v>0</v>
      </c>
      <c r="L54" s="71" t="n">
        <v>0</v>
      </c>
      <c r="M54" s="71" t="n">
        <v>0</v>
      </c>
      <c r="N54" s="71" t="n">
        <v>0</v>
      </c>
      <c r="O54" s="71" t="n">
        <v>0</v>
      </c>
      <c r="P54" s="71" t="n">
        <v>0</v>
      </c>
      <c r="Q54" s="71" t="n">
        <v>0</v>
      </c>
      <c r="R54" s="71" t="n">
        <v>0</v>
      </c>
      <c r="S54" s="71" t="n">
        <v>0</v>
      </c>
      <c r="T54" s="165" t="n">
        <v>0</v>
      </c>
      <c r="U54" s="164" t="n">
        <f aca="false">SUM(V54:AF54)</f>
        <v>5000000</v>
      </c>
      <c r="V54" s="164" t="n">
        <v>5000000</v>
      </c>
      <c r="W54" s="71" t="n">
        <v>0</v>
      </c>
      <c r="X54" s="71" t="n">
        <v>0</v>
      </c>
      <c r="Y54" s="71" t="n">
        <v>0</v>
      </c>
      <c r="Z54" s="71" t="n">
        <v>0</v>
      </c>
      <c r="AA54" s="71" t="n">
        <v>0</v>
      </c>
      <c r="AB54" s="71" t="n">
        <v>0</v>
      </c>
      <c r="AC54" s="71" t="n">
        <v>0</v>
      </c>
      <c r="AD54" s="71" t="n">
        <v>0</v>
      </c>
      <c r="AE54" s="71" t="n">
        <v>0</v>
      </c>
      <c r="AF54" s="165" t="n">
        <v>0</v>
      </c>
    </row>
    <row r="55" customFormat="false" ht="17.35" hidden="false" customHeight="false" outlineLevel="0" collapsed="false">
      <c r="B55" s="129"/>
      <c r="C55" s="76" t="s">
        <v>33</v>
      </c>
      <c r="D55" s="161" t="s">
        <v>345</v>
      </c>
      <c r="E55" s="166" t="s">
        <v>18</v>
      </c>
      <c r="F55" s="166" t="s">
        <v>34</v>
      </c>
      <c r="G55" s="77"/>
      <c r="H55" s="78"/>
      <c r="I55" s="164" t="n">
        <f aca="false">SUM(J55:T55)</f>
        <v>154489600</v>
      </c>
      <c r="J55" s="164" t="n">
        <f aca="false">J66+J91+J56+J87</f>
        <v>156588700</v>
      </c>
      <c r="K55" s="71" t="n">
        <f aca="false">K66+K91+K56+K87</f>
        <v>0</v>
      </c>
      <c r="L55" s="71" t="n">
        <f aca="false">L66+L91+L56+L87</f>
        <v>0</v>
      </c>
      <c r="M55" s="71" t="n">
        <f aca="false">M66+M91+M56+M87</f>
        <v>0</v>
      </c>
      <c r="N55" s="71" t="n">
        <f aca="false">N66+N91+N56+N87</f>
        <v>0</v>
      </c>
      <c r="O55" s="71" t="n">
        <f aca="false">O66+O91+O56+O87</f>
        <v>-160000</v>
      </c>
      <c r="P55" s="71" t="n">
        <f aca="false">P66+P91+P56+P87</f>
        <v>0</v>
      </c>
      <c r="Q55" s="71" t="n">
        <f aca="false">Q66+Q91+Q56+Q87</f>
        <v>0</v>
      </c>
      <c r="R55" s="71" t="n">
        <f aca="false">R66+R91+R56+R87</f>
        <v>0</v>
      </c>
      <c r="S55" s="71" t="n">
        <f aca="false">S66+S91+S56+S87</f>
        <v>-1939100</v>
      </c>
      <c r="T55" s="165" t="n">
        <f aca="false">T66+T91+T56+T87</f>
        <v>0</v>
      </c>
      <c r="U55" s="164" t="n">
        <f aca="false">SUM(V55:AF55)</f>
        <v>151233700</v>
      </c>
      <c r="V55" s="164" t="n">
        <f aca="false">V66+V91+V56+V87</f>
        <v>151233700</v>
      </c>
      <c r="W55" s="71" t="n">
        <f aca="false">W66+W91+W56+W87</f>
        <v>0</v>
      </c>
      <c r="X55" s="71" t="n">
        <f aca="false">X66+X91+X56+X87</f>
        <v>0</v>
      </c>
      <c r="Y55" s="71" t="n">
        <f aca="false">Y66+Y91+Y56+Y87</f>
        <v>0</v>
      </c>
      <c r="Z55" s="71" t="n">
        <f aca="false">Z66+Z91+Z56+Z87</f>
        <v>0</v>
      </c>
      <c r="AA55" s="71" t="n">
        <f aca="false">AA66+AA91+AA56+AA87</f>
        <v>0</v>
      </c>
      <c r="AB55" s="71" t="n">
        <f aca="false">AB66+AB91+AB56+AB87</f>
        <v>0</v>
      </c>
      <c r="AC55" s="71" t="n">
        <f aca="false">AC66+AC91+AC56+AC87</f>
        <v>0</v>
      </c>
      <c r="AD55" s="71" t="n">
        <f aca="false">AD66+AD91+AD56+AD87</f>
        <v>0</v>
      </c>
      <c r="AE55" s="71" t="n">
        <f aca="false">AE66+AE91+AE56+AE87</f>
        <v>0</v>
      </c>
      <c r="AF55" s="165" t="n">
        <f aca="false">AF66+AF91+AF56+AF87</f>
        <v>0</v>
      </c>
    </row>
    <row r="56" customFormat="false" ht="31.35" hidden="false" customHeight="false" outlineLevel="0" collapsed="false">
      <c r="B56" s="129"/>
      <c r="C56" s="76" t="s">
        <v>99</v>
      </c>
      <c r="D56" s="161" t="s">
        <v>345</v>
      </c>
      <c r="E56" s="166" t="s">
        <v>18</v>
      </c>
      <c r="F56" s="166" t="s">
        <v>34</v>
      </c>
      <c r="G56" s="77" t="n">
        <v>5000000000</v>
      </c>
      <c r="H56" s="78"/>
      <c r="I56" s="164" t="n">
        <f aca="false">SUM(J56:T56)</f>
        <v>11500000</v>
      </c>
      <c r="J56" s="164" t="n">
        <f aca="false">J57+J60+J63</f>
        <v>11500000</v>
      </c>
      <c r="K56" s="71" t="n">
        <f aca="false">K57+K60+K63</f>
        <v>0</v>
      </c>
      <c r="L56" s="71" t="n">
        <f aca="false">L57+L60+L63</f>
        <v>0</v>
      </c>
      <c r="M56" s="71" t="n">
        <f aca="false">M57+M60+M63</f>
        <v>0</v>
      </c>
      <c r="N56" s="71" t="n">
        <f aca="false">N57+N60+N63</f>
        <v>0</v>
      </c>
      <c r="O56" s="71" t="n">
        <f aca="false">O57+O60+O63</f>
        <v>0</v>
      </c>
      <c r="P56" s="71" t="n">
        <f aca="false">P57+P60+P63</f>
        <v>0</v>
      </c>
      <c r="Q56" s="71" t="n">
        <f aca="false">Q57+Q60+Q63</f>
        <v>0</v>
      </c>
      <c r="R56" s="71" t="n">
        <f aca="false">R57+R60+R63</f>
        <v>0</v>
      </c>
      <c r="S56" s="71" t="n">
        <f aca="false">S57+S60+S63</f>
        <v>0</v>
      </c>
      <c r="T56" s="165" t="n">
        <f aca="false">T57+T60+T63</f>
        <v>0</v>
      </c>
      <c r="U56" s="164" t="n">
        <f aca="false">SUM(V56:AF56)</f>
        <v>11500000</v>
      </c>
      <c r="V56" s="164" t="n">
        <f aca="false">V57+V60+V63</f>
        <v>11500000</v>
      </c>
      <c r="W56" s="71" t="n">
        <f aca="false">W57+W60+W63</f>
        <v>0</v>
      </c>
      <c r="X56" s="71" t="n">
        <f aca="false">X57+X60+X63</f>
        <v>0</v>
      </c>
      <c r="Y56" s="71" t="n">
        <f aca="false">Y57+Y60+Y63</f>
        <v>0</v>
      </c>
      <c r="Z56" s="71" t="n">
        <f aca="false">Z57+Z60+Z63</f>
        <v>0</v>
      </c>
      <c r="AA56" s="71" t="n">
        <f aca="false">AA57+AA60+AA63</f>
        <v>0</v>
      </c>
      <c r="AB56" s="71" t="n">
        <f aca="false">AB57+AB60+AB63</f>
        <v>0</v>
      </c>
      <c r="AC56" s="71" t="n">
        <f aca="false">AC57+AC60+AC63</f>
        <v>0</v>
      </c>
      <c r="AD56" s="71" t="n">
        <f aca="false">AD57+AD60+AD63</f>
        <v>0</v>
      </c>
      <c r="AE56" s="71" t="n">
        <f aca="false">AE57+AE60+AE63</f>
        <v>0</v>
      </c>
      <c r="AF56" s="165" t="n">
        <f aca="false">AF57+AF60+AF63</f>
        <v>0</v>
      </c>
    </row>
    <row r="57" customFormat="false" ht="31.35" hidden="false" customHeight="false" outlineLevel="0" collapsed="false">
      <c r="B57" s="129"/>
      <c r="C57" s="76" t="s">
        <v>118</v>
      </c>
      <c r="D57" s="161" t="s">
        <v>345</v>
      </c>
      <c r="E57" s="166" t="s">
        <v>18</v>
      </c>
      <c r="F57" s="166" t="s">
        <v>34</v>
      </c>
      <c r="G57" s="77" t="n">
        <v>5030000000</v>
      </c>
      <c r="H57" s="78"/>
      <c r="I57" s="164" t="n">
        <f aca="false">SUM(J57:T57)</f>
        <v>5000000</v>
      </c>
      <c r="J57" s="164" t="n">
        <f aca="false">J58</f>
        <v>5000000</v>
      </c>
      <c r="K57" s="71" t="n">
        <f aca="false">K58</f>
        <v>0</v>
      </c>
      <c r="L57" s="71" t="n">
        <f aca="false">L58</f>
        <v>0</v>
      </c>
      <c r="M57" s="71" t="n">
        <f aca="false">M58</f>
        <v>0</v>
      </c>
      <c r="N57" s="71" t="n">
        <f aca="false">N58</f>
        <v>0</v>
      </c>
      <c r="O57" s="71" t="n">
        <f aca="false">O58</f>
        <v>0</v>
      </c>
      <c r="P57" s="71" t="n">
        <f aca="false">P58</f>
        <v>0</v>
      </c>
      <c r="Q57" s="71" t="n">
        <f aca="false">Q58</f>
        <v>0</v>
      </c>
      <c r="R57" s="71" t="n">
        <f aca="false">R58</f>
        <v>0</v>
      </c>
      <c r="S57" s="71" t="n">
        <f aca="false">S58</f>
        <v>0</v>
      </c>
      <c r="T57" s="165" t="n">
        <f aca="false">T58</f>
        <v>0</v>
      </c>
      <c r="U57" s="164" t="n">
        <f aca="false">SUM(V57:AF57)</f>
        <v>5000000</v>
      </c>
      <c r="V57" s="164" t="n">
        <f aca="false">V58</f>
        <v>5000000</v>
      </c>
      <c r="W57" s="71" t="n">
        <f aca="false">W58</f>
        <v>0</v>
      </c>
      <c r="X57" s="71" t="n">
        <f aca="false">X58</f>
        <v>0</v>
      </c>
      <c r="Y57" s="71" t="n">
        <f aca="false">Y58</f>
        <v>0</v>
      </c>
      <c r="Z57" s="71" t="n">
        <f aca="false">Z58</f>
        <v>0</v>
      </c>
      <c r="AA57" s="71" t="n">
        <f aca="false">AA58</f>
        <v>0</v>
      </c>
      <c r="AB57" s="71" t="n">
        <f aca="false">AB58</f>
        <v>0</v>
      </c>
      <c r="AC57" s="71" t="n">
        <f aca="false">AC58</f>
        <v>0</v>
      </c>
      <c r="AD57" s="71" t="n">
        <f aca="false">AD58</f>
        <v>0</v>
      </c>
      <c r="AE57" s="71" t="n">
        <f aca="false">AE58</f>
        <v>0</v>
      </c>
      <c r="AF57" s="165" t="n">
        <f aca="false">AF58</f>
        <v>0</v>
      </c>
    </row>
    <row r="58" customFormat="false" ht="31.35" hidden="false" customHeight="false" outlineLevel="0" collapsed="false">
      <c r="B58" s="129"/>
      <c r="C58" s="76" t="s">
        <v>119</v>
      </c>
      <c r="D58" s="161" t="s">
        <v>345</v>
      </c>
      <c r="E58" s="166" t="s">
        <v>18</v>
      </c>
      <c r="F58" s="166" t="s">
        <v>34</v>
      </c>
      <c r="G58" s="77" t="n">
        <v>5030010030</v>
      </c>
      <c r="H58" s="78"/>
      <c r="I58" s="164" t="n">
        <f aca="false">SUM(J58:T58)</f>
        <v>5000000</v>
      </c>
      <c r="J58" s="164" t="n">
        <f aca="false">J59</f>
        <v>5000000</v>
      </c>
      <c r="K58" s="71" t="n">
        <f aca="false">K59</f>
        <v>0</v>
      </c>
      <c r="L58" s="71" t="n">
        <f aca="false">L59</f>
        <v>0</v>
      </c>
      <c r="M58" s="71" t="n">
        <f aca="false">M59</f>
        <v>0</v>
      </c>
      <c r="N58" s="71" t="n">
        <f aca="false">N59</f>
        <v>0</v>
      </c>
      <c r="O58" s="71" t="n">
        <f aca="false">O59</f>
        <v>0</v>
      </c>
      <c r="P58" s="71" t="n">
        <f aca="false">P59</f>
        <v>0</v>
      </c>
      <c r="Q58" s="71" t="n">
        <f aca="false">Q59</f>
        <v>0</v>
      </c>
      <c r="R58" s="71" t="n">
        <f aca="false">R59</f>
        <v>0</v>
      </c>
      <c r="S58" s="71" t="n">
        <f aca="false">S59</f>
        <v>0</v>
      </c>
      <c r="T58" s="165" t="n">
        <f aca="false">T59</f>
        <v>0</v>
      </c>
      <c r="U58" s="164" t="n">
        <f aca="false">SUM(V58:AF58)</f>
        <v>5000000</v>
      </c>
      <c r="V58" s="164" t="n">
        <f aca="false">V59</f>
        <v>5000000</v>
      </c>
      <c r="W58" s="71" t="n">
        <f aca="false">W59</f>
        <v>0</v>
      </c>
      <c r="X58" s="71" t="n">
        <f aca="false">X59</f>
        <v>0</v>
      </c>
      <c r="Y58" s="71" t="n">
        <f aca="false">Y59</f>
        <v>0</v>
      </c>
      <c r="Z58" s="71" t="n">
        <f aca="false">Z59</f>
        <v>0</v>
      </c>
      <c r="AA58" s="71" t="n">
        <f aca="false">AA59</f>
        <v>0</v>
      </c>
      <c r="AB58" s="71" t="n">
        <f aca="false">AB59</f>
        <v>0</v>
      </c>
      <c r="AC58" s="71" t="n">
        <f aca="false">AC59</f>
        <v>0</v>
      </c>
      <c r="AD58" s="71" t="n">
        <f aca="false">AD59</f>
        <v>0</v>
      </c>
      <c r="AE58" s="71" t="n">
        <f aca="false">AE59</f>
        <v>0</v>
      </c>
      <c r="AF58" s="165" t="n">
        <f aca="false">AF59</f>
        <v>0</v>
      </c>
      <c r="AH58" s="171"/>
    </row>
    <row r="59" customFormat="false" ht="31.35" hidden="false" customHeight="false" outlineLevel="0" collapsed="false">
      <c r="B59" s="129"/>
      <c r="C59" s="76" t="s">
        <v>105</v>
      </c>
      <c r="D59" s="161" t="s">
        <v>345</v>
      </c>
      <c r="E59" s="166" t="s">
        <v>18</v>
      </c>
      <c r="F59" s="166" t="s">
        <v>34</v>
      </c>
      <c r="G59" s="77" t="n">
        <v>5030010030</v>
      </c>
      <c r="H59" s="78" t="s">
        <v>106</v>
      </c>
      <c r="I59" s="164" t="n">
        <f aca="false">SUM(J59:T59)</f>
        <v>5000000</v>
      </c>
      <c r="J59" s="164" t="n">
        <v>5000000</v>
      </c>
      <c r="K59" s="71"/>
      <c r="L59" s="71"/>
      <c r="M59" s="71"/>
      <c r="N59" s="71"/>
      <c r="O59" s="71"/>
      <c r="P59" s="71"/>
      <c r="Q59" s="71"/>
      <c r="R59" s="71"/>
      <c r="S59" s="71"/>
      <c r="T59" s="165"/>
      <c r="U59" s="164" t="n">
        <f aca="false">SUM(V59:AF59)</f>
        <v>5000000</v>
      </c>
      <c r="V59" s="164" t="n">
        <v>5000000</v>
      </c>
      <c r="W59" s="71"/>
      <c r="X59" s="71"/>
      <c r="Y59" s="71"/>
      <c r="Z59" s="71"/>
      <c r="AA59" s="71"/>
      <c r="AB59" s="71"/>
      <c r="AC59" s="71"/>
      <c r="AD59" s="71"/>
      <c r="AE59" s="71"/>
      <c r="AF59" s="165"/>
    </row>
    <row r="60" customFormat="false" ht="31.35" hidden="false" customHeight="false" outlineLevel="0" collapsed="false">
      <c r="B60" s="129"/>
      <c r="C60" s="76" t="s">
        <v>120</v>
      </c>
      <c r="D60" s="161" t="s">
        <v>345</v>
      </c>
      <c r="E60" s="166" t="s">
        <v>18</v>
      </c>
      <c r="F60" s="166" t="s">
        <v>34</v>
      </c>
      <c r="G60" s="77" t="n">
        <v>5040000000</v>
      </c>
      <c r="H60" s="78"/>
      <c r="I60" s="164" t="n">
        <f aca="false">SUM(J60:T60)</f>
        <v>1500000</v>
      </c>
      <c r="J60" s="164" t="n">
        <f aca="false">J61</f>
        <v>1500000</v>
      </c>
      <c r="K60" s="71" t="n">
        <f aca="false">K61</f>
        <v>0</v>
      </c>
      <c r="L60" s="71" t="n">
        <f aca="false">L61</f>
        <v>0</v>
      </c>
      <c r="M60" s="71" t="n">
        <f aca="false">M61</f>
        <v>0</v>
      </c>
      <c r="N60" s="71" t="n">
        <f aca="false">N61</f>
        <v>0</v>
      </c>
      <c r="O60" s="71" t="n">
        <f aca="false">O61</f>
        <v>0</v>
      </c>
      <c r="P60" s="71" t="n">
        <f aca="false">P61</f>
        <v>0</v>
      </c>
      <c r="Q60" s="71" t="n">
        <f aca="false">Q61</f>
        <v>0</v>
      </c>
      <c r="R60" s="71" t="n">
        <f aca="false">R61</f>
        <v>0</v>
      </c>
      <c r="S60" s="71" t="n">
        <f aca="false">S61</f>
        <v>0</v>
      </c>
      <c r="T60" s="165" t="n">
        <f aca="false">T61</f>
        <v>0</v>
      </c>
      <c r="U60" s="164" t="n">
        <f aca="false">SUM(V60:AF60)</f>
        <v>1500000</v>
      </c>
      <c r="V60" s="164" t="n">
        <f aca="false">V61</f>
        <v>1500000</v>
      </c>
      <c r="W60" s="71" t="n">
        <f aca="false">W61</f>
        <v>0</v>
      </c>
      <c r="X60" s="71" t="n">
        <f aca="false">X61</f>
        <v>0</v>
      </c>
      <c r="Y60" s="71" t="n">
        <f aca="false">Y61</f>
        <v>0</v>
      </c>
      <c r="Z60" s="71" t="n">
        <f aca="false">Z61</f>
        <v>0</v>
      </c>
      <c r="AA60" s="71" t="n">
        <f aca="false">AA61</f>
        <v>0</v>
      </c>
      <c r="AB60" s="71" t="n">
        <f aca="false">AB61</f>
        <v>0</v>
      </c>
      <c r="AC60" s="71" t="n">
        <f aca="false">AC61</f>
        <v>0</v>
      </c>
      <c r="AD60" s="71" t="n">
        <f aca="false">AD61</f>
        <v>0</v>
      </c>
      <c r="AE60" s="71" t="n">
        <f aca="false">AE61</f>
        <v>0</v>
      </c>
      <c r="AF60" s="165" t="n">
        <f aca="false">AF61</f>
        <v>0</v>
      </c>
    </row>
    <row r="61" customFormat="false" ht="17.35" hidden="false" customHeight="false" outlineLevel="0" collapsed="false">
      <c r="B61" s="129"/>
      <c r="C61" s="76" t="s">
        <v>121</v>
      </c>
      <c r="D61" s="161" t="s">
        <v>345</v>
      </c>
      <c r="E61" s="166" t="s">
        <v>18</v>
      </c>
      <c r="F61" s="166" t="s">
        <v>34</v>
      </c>
      <c r="G61" s="77" t="n">
        <v>5040010560</v>
      </c>
      <c r="H61" s="78"/>
      <c r="I61" s="164" t="n">
        <f aca="false">SUM(J61:T61)</f>
        <v>1500000</v>
      </c>
      <c r="J61" s="164" t="n">
        <f aca="false">J62</f>
        <v>1500000</v>
      </c>
      <c r="K61" s="71" t="n">
        <f aca="false">K62</f>
        <v>0</v>
      </c>
      <c r="L61" s="71" t="n">
        <f aca="false">L62</f>
        <v>0</v>
      </c>
      <c r="M61" s="71" t="n">
        <f aca="false">M62</f>
        <v>0</v>
      </c>
      <c r="N61" s="71" t="n">
        <f aca="false">N62</f>
        <v>0</v>
      </c>
      <c r="O61" s="71" t="n">
        <f aca="false">O62</f>
        <v>0</v>
      </c>
      <c r="P61" s="71" t="n">
        <f aca="false">P62</f>
        <v>0</v>
      </c>
      <c r="Q61" s="71" t="n">
        <f aca="false">Q62</f>
        <v>0</v>
      </c>
      <c r="R61" s="71" t="n">
        <f aca="false">R62</f>
        <v>0</v>
      </c>
      <c r="S61" s="71" t="n">
        <f aca="false">S62</f>
        <v>0</v>
      </c>
      <c r="T61" s="165" t="n">
        <f aca="false">T62</f>
        <v>0</v>
      </c>
      <c r="U61" s="164" t="n">
        <f aca="false">SUM(V61:AF61)</f>
        <v>1500000</v>
      </c>
      <c r="V61" s="164" t="n">
        <f aca="false">V62</f>
        <v>1500000</v>
      </c>
      <c r="W61" s="71" t="n">
        <f aca="false">W62</f>
        <v>0</v>
      </c>
      <c r="X61" s="71" t="n">
        <f aca="false">X62</f>
        <v>0</v>
      </c>
      <c r="Y61" s="71" t="n">
        <f aca="false">Y62</f>
        <v>0</v>
      </c>
      <c r="Z61" s="71" t="n">
        <f aca="false">Z62</f>
        <v>0</v>
      </c>
      <c r="AA61" s="71" t="n">
        <f aca="false">AA62</f>
        <v>0</v>
      </c>
      <c r="AB61" s="71" t="n">
        <f aca="false">AB62</f>
        <v>0</v>
      </c>
      <c r="AC61" s="71" t="n">
        <f aca="false">AC62</f>
        <v>0</v>
      </c>
      <c r="AD61" s="71" t="n">
        <f aca="false">AD62</f>
        <v>0</v>
      </c>
      <c r="AE61" s="71" t="n">
        <f aca="false">AE62</f>
        <v>0</v>
      </c>
      <c r="AF61" s="165" t="n">
        <f aca="false">AF62</f>
        <v>0</v>
      </c>
    </row>
    <row r="62" customFormat="false" ht="31.35" hidden="false" customHeight="false" outlineLevel="0" collapsed="false">
      <c r="B62" s="129"/>
      <c r="C62" s="76" t="s">
        <v>105</v>
      </c>
      <c r="D62" s="161" t="s">
        <v>345</v>
      </c>
      <c r="E62" s="166" t="s">
        <v>18</v>
      </c>
      <c r="F62" s="166" t="s">
        <v>34</v>
      </c>
      <c r="G62" s="77" t="n">
        <v>5040010560</v>
      </c>
      <c r="H62" s="78" t="s">
        <v>106</v>
      </c>
      <c r="I62" s="164" t="n">
        <f aca="false">SUM(J62:T62)</f>
        <v>1500000</v>
      </c>
      <c r="J62" s="164" t="n">
        <v>1500000</v>
      </c>
      <c r="K62" s="71"/>
      <c r="L62" s="71"/>
      <c r="M62" s="71"/>
      <c r="N62" s="71"/>
      <c r="O62" s="71"/>
      <c r="P62" s="71"/>
      <c r="Q62" s="71"/>
      <c r="R62" s="71"/>
      <c r="S62" s="71"/>
      <c r="T62" s="165"/>
      <c r="U62" s="164" t="n">
        <f aca="false">SUM(V62:AF62)</f>
        <v>1500000</v>
      </c>
      <c r="V62" s="164" t="n">
        <v>1500000</v>
      </c>
      <c r="W62" s="71"/>
      <c r="X62" s="71"/>
      <c r="Y62" s="71"/>
      <c r="Z62" s="71"/>
      <c r="AA62" s="71"/>
      <c r="AB62" s="71"/>
      <c r="AC62" s="71"/>
      <c r="AD62" s="71"/>
      <c r="AE62" s="71"/>
      <c r="AF62" s="165"/>
    </row>
    <row r="63" customFormat="false" ht="31.35" hidden="false" customHeight="false" outlineLevel="0" collapsed="false">
      <c r="B63" s="129"/>
      <c r="C63" s="76" t="s">
        <v>122</v>
      </c>
      <c r="D63" s="161" t="s">
        <v>345</v>
      </c>
      <c r="E63" s="166" t="s">
        <v>18</v>
      </c>
      <c r="F63" s="166" t="s">
        <v>34</v>
      </c>
      <c r="G63" s="77" t="n">
        <v>5050000000</v>
      </c>
      <c r="H63" s="78"/>
      <c r="I63" s="164" t="n">
        <f aca="false">SUM(J63:T63)</f>
        <v>5000000</v>
      </c>
      <c r="J63" s="164" t="n">
        <f aca="false">J64</f>
        <v>5000000</v>
      </c>
      <c r="K63" s="71" t="n">
        <f aca="false">K64</f>
        <v>0</v>
      </c>
      <c r="L63" s="71" t="n">
        <f aca="false">L64</f>
        <v>0</v>
      </c>
      <c r="M63" s="71" t="n">
        <f aca="false">M64</f>
        <v>0</v>
      </c>
      <c r="N63" s="71" t="n">
        <f aca="false">N64</f>
        <v>0</v>
      </c>
      <c r="O63" s="71" t="n">
        <f aca="false">O64</f>
        <v>0</v>
      </c>
      <c r="P63" s="71" t="n">
        <f aca="false">P64</f>
        <v>0</v>
      </c>
      <c r="Q63" s="71" t="n">
        <f aca="false">Q64</f>
        <v>0</v>
      </c>
      <c r="R63" s="71" t="n">
        <f aca="false">R64</f>
        <v>0</v>
      </c>
      <c r="S63" s="71" t="n">
        <f aca="false">S64</f>
        <v>0</v>
      </c>
      <c r="T63" s="165" t="n">
        <f aca="false">T64</f>
        <v>0</v>
      </c>
      <c r="U63" s="164" t="n">
        <f aca="false">SUM(V63:AF63)</f>
        <v>5000000</v>
      </c>
      <c r="V63" s="164" t="n">
        <f aca="false">V64</f>
        <v>5000000</v>
      </c>
      <c r="W63" s="71" t="n">
        <f aca="false">W64</f>
        <v>0</v>
      </c>
      <c r="X63" s="71" t="n">
        <f aca="false">X64</f>
        <v>0</v>
      </c>
      <c r="Y63" s="71" t="n">
        <f aca="false">Y64</f>
        <v>0</v>
      </c>
      <c r="Z63" s="71" t="n">
        <f aca="false">Z64</f>
        <v>0</v>
      </c>
      <c r="AA63" s="71" t="n">
        <f aca="false">AA64</f>
        <v>0</v>
      </c>
      <c r="AB63" s="71" t="n">
        <f aca="false">AB64</f>
        <v>0</v>
      </c>
      <c r="AC63" s="71" t="n">
        <f aca="false">AC64</f>
        <v>0</v>
      </c>
      <c r="AD63" s="71" t="n">
        <f aca="false">AD64</f>
        <v>0</v>
      </c>
      <c r="AE63" s="71" t="n">
        <f aca="false">AE64</f>
        <v>0</v>
      </c>
      <c r="AF63" s="165" t="n">
        <f aca="false">AF64</f>
        <v>0</v>
      </c>
    </row>
    <row r="64" customFormat="false" ht="17.35" hidden="false" customHeight="false" outlineLevel="0" collapsed="false">
      <c r="B64" s="129"/>
      <c r="C64" s="76" t="s">
        <v>123</v>
      </c>
      <c r="D64" s="161" t="s">
        <v>345</v>
      </c>
      <c r="E64" s="166" t="s">
        <v>18</v>
      </c>
      <c r="F64" s="166" t="s">
        <v>34</v>
      </c>
      <c r="G64" s="77" t="n">
        <v>5050010780</v>
      </c>
      <c r="H64" s="78"/>
      <c r="I64" s="164" t="n">
        <f aca="false">SUM(J64:T64)</f>
        <v>5000000</v>
      </c>
      <c r="J64" s="164" t="n">
        <f aca="false">J65</f>
        <v>5000000</v>
      </c>
      <c r="K64" s="71" t="n">
        <f aca="false">K65</f>
        <v>0</v>
      </c>
      <c r="L64" s="71" t="n">
        <f aca="false">L65</f>
        <v>0</v>
      </c>
      <c r="M64" s="71" t="n">
        <f aca="false">M65</f>
        <v>0</v>
      </c>
      <c r="N64" s="71" t="n">
        <f aca="false">N65</f>
        <v>0</v>
      </c>
      <c r="O64" s="71" t="n">
        <f aca="false">O65</f>
        <v>0</v>
      </c>
      <c r="P64" s="71" t="n">
        <f aca="false">P65</f>
        <v>0</v>
      </c>
      <c r="Q64" s="71" t="n">
        <f aca="false">Q65</f>
        <v>0</v>
      </c>
      <c r="R64" s="71" t="n">
        <f aca="false">R65</f>
        <v>0</v>
      </c>
      <c r="S64" s="71" t="n">
        <f aca="false">S65</f>
        <v>0</v>
      </c>
      <c r="T64" s="165" t="n">
        <f aca="false">T65</f>
        <v>0</v>
      </c>
      <c r="U64" s="164" t="n">
        <f aca="false">SUM(V64:AF64)</f>
        <v>5000000</v>
      </c>
      <c r="V64" s="164" t="n">
        <f aca="false">V65</f>
        <v>5000000</v>
      </c>
      <c r="W64" s="71" t="n">
        <f aca="false">W65</f>
        <v>0</v>
      </c>
      <c r="X64" s="71" t="n">
        <f aca="false">X65</f>
        <v>0</v>
      </c>
      <c r="Y64" s="71" t="n">
        <f aca="false">Y65</f>
        <v>0</v>
      </c>
      <c r="Z64" s="71" t="n">
        <f aca="false">Z65</f>
        <v>0</v>
      </c>
      <c r="AA64" s="71" t="n">
        <f aca="false">AA65</f>
        <v>0</v>
      </c>
      <c r="AB64" s="71" t="n">
        <f aca="false">AB65</f>
        <v>0</v>
      </c>
      <c r="AC64" s="71" t="n">
        <f aca="false">AC65</f>
        <v>0</v>
      </c>
      <c r="AD64" s="71" t="n">
        <f aca="false">AD65</f>
        <v>0</v>
      </c>
      <c r="AE64" s="71" t="n">
        <f aca="false">AE65</f>
        <v>0</v>
      </c>
      <c r="AF64" s="165" t="n">
        <f aca="false">AF65</f>
        <v>0</v>
      </c>
    </row>
    <row r="65" customFormat="false" ht="31.35" hidden="false" customHeight="false" outlineLevel="0" collapsed="false">
      <c r="B65" s="129"/>
      <c r="C65" s="76" t="s">
        <v>105</v>
      </c>
      <c r="D65" s="161" t="s">
        <v>345</v>
      </c>
      <c r="E65" s="166" t="s">
        <v>18</v>
      </c>
      <c r="F65" s="166" t="s">
        <v>34</v>
      </c>
      <c r="G65" s="77" t="n">
        <v>5050010780</v>
      </c>
      <c r="H65" s="78" t="s">
        <v>106</v>
      </c>
      <c r="I65" s="164" t="n">
        <f aca="false">SUM(J65:T65)</f>
        <v>5000000</v>
      </c>
      <c r="J65" s="164" t="n">
        <v>5000000</v>
      </c>
      <c r="K65" s="71"/>
      <c r="L65" s="71"/>
      <c r="M65" s="71"/>
      <c r="N65" s="71"/>
      <c r="O65" s="71"/>
      <c r="P65" s="71"/>
      <c r="Q65" s="71"/>
      <c r="R65" s="71"/>
      <c r="S65" s="71"/>
      <c r="T65" s="165"/>
      <c r="U65" s="164" t="n">
        <f aca="false">SUM(V65:AF65)</f>
        <v>5000000</v>
      </c>
      <c r="V65" s="164" t="n">
        <v>5000000</v>
      </c>
      <c r="W65" s="71"/>
      <c r="X65" s="71"/>
      <c r="Y65" s="71"/>
      <c r="Z65" s="71"/>
      <c r="AA65" s="71"/>
      <c r="AB65" s="71"/>
      <c r="AC65" s="71"/>
      <c r="AD65" s="71"/>
      <c r="AE65" s="71"/>
      <c r="AF65" s="165"/>
    </row>
    <row r="66" customFormat="false" ht="31.35" hidden="false" customHeight="false" outlineLevel="0" collapsed="false">
      <c r="B66" s="129"/>
      <c r="C66" s="76" t="s">
        <v>130</v>
      </c>
      <c r="D66" s="161" t="s">
        <v>345</v>
      </c>
      <c r="E66" s="166" t="s">
        <v>18</v>
      </c>
      <c r="F66" s="166" t="s">
        <v>34</v>
      </c>
      <c r="G66" s="77" t="n">
        <v>5200000000</v>
      </c>
      <c r="H66" s="78"/>
      <c r="I66" s="164" t="n">
        <f aca="false">SUM(J66:T66)</f>
        <v>127924300</v>
      </c>
      <c r="J66" s="164" t="n">
        <f aca="false">J67+J72+J82+J77</f>
        <v>130742300</v>
      </c>
      <c r="K66" s="71" t="n">
        <f aca="false">K67+K72+K82+K77</f>
        <v>0</v>
      </c>
      <c r="L66" s="71" t="n">
        <f aca="false">L67+L72+L82+L77</f>
        <v>0</v>
      </c>
      <c r="M66" s="71" t="n">
        <f aca="false">M67+M72+M82+M77</f>
        <v>0</v>
      </c>
      <c r="N66" s="71" t="n">
        <f aca="false">N67+N72+N82+N77</f>
        <v>0</v>
      </c>
      <c r="O66" s="71" t="n">
        <f aca="false">O67+O72+O82+O77</f>
        <v>-160000</v>
      </c>
      <c r="P66" s="71" t="n">
        <f aca="false">P67+P72+P82+P77</f>
        <v>0</v>
      </c>
      <c r="Q66" s="71" t="n">
        <f aca="false">Q67+Q72+Q82+Q77</f>
        <v>0</v>
      </c>
      <c r="R66" s="71" t="n">
        <f aca="false">R67+R72+R82+R77</f>
        <v>0</v>
      </c>
      <c r="S66" s="71" t="n">
        <f aca="false">S67+S72+S82+S77</f>
        <v>-2658000</v>
      </c>
      <c r="T66" s="165" t="n">
        <f aca="false">T67+T72+T82+T77</f>
        <v>0</v>
      </c>
      <c r="U66" s="164" t="n">
        <f aca="false">SUM(V66:AF66)</f>
        <v>125474700</v>
      </c>
      <c r="V66" s="164" t="n">
        <f aca="false">V67+V72+V82+V77</f>
        <v>125474700</v>
      </c>
      <c r="W66" s="71" t="n">
        <f aca="false">W67+W72+W82+W77</f>
        <v>0</v>
      </c>
      <c r="X66" s="71" t="n">
        <f aca="false">X67+X72+X82+X77</f>
        <v>0</v>
      </c>
      <c r="Y66" s="71" t="n">
        <f aca="false">Y67+Y72+Y82+Y77</f>
        <v>0</v>
      </c>
      <c r="Z66" s="71" t="n">
        <f aca="false">Z67+Z72+Z82+Z77</f>
        <v>0</v>
      </c>
      <c r="AA66" s="71" t="n">
        <f aca="false">AA67+AA72+AA82+AA77</f>
        <v>0</v>
      </c>
      <c r="AB66" s="71" t="n">
        <f aca="false">AB67+AB72+AB82+AB77</f>
        <v>0</v>
      </c>
      <c r="AC66" s="71" t="n">
        <f aca="false">AC67+AC72+AC82+AC77</f>
        <v>0</v>
      </c>
      <c r="AD66" s="71" t="n">
        <f aca="false">AD67+AD72+AD82+AD77</f>
        <v>0</v>
      </c>
      <c r="AE66" s="71" t="n">
        <f aca="false">AE67+AE72+AE82+AE77</f>
        <v>0</v>
      </c>
      <c r="AF66" s="165" t="n">
        <f aca="false">AF67+AF72+AF82+AF77</f>
        <v>0</v>
      </c>
    </row>
    <row r="67" customFormat="false" ht="17.35" hidden="false" customHeight="false" outlineLevel="0" collapsed="false">
      <c r="B67" s="129"/>
      <c r="C67" s="76" t="s">
        <v>131</v>
      </c>
      <c r="D67" s="161" t="s">
        <v>345</v>
      </c>
      <c r="E67" s="166" t="s">
        <v>18</v>
      </c>
      <c r="F67" s="166" t="s">
        <v>34</v>
      </c>
      <c r="G67" s="77" t="n">
        <v>5210000000</v>
      </c>
      <c r="H67" s="78"/>
      <c r="I67" s="164" t="n">
        <f aca="false">SUM(J67:T67)</f>
        <v>84761100</v>
      </c>
      <c r="J67" s="164" t="n">
        <f aca="false">J68</f>
        <v>84761100</v>
      </c>
      <c r="K67" s="71" t="n">
        <f aca="false">K68</f>
        <v>0</v>
      </c>
      <c r="L67" s="71" t="n">
        <f aca="false">L68</f>
        <v>0</v>
      </c>
      <c r="M67" s="71" t="n">
        <f aca="false">M68</f>
        <v>0</v>
      </c>
      <c r="N67" s="71" t="n">
        <f aca="false">N68</f>
        <v>0</v>
      </c>
      <c r="O67" s="71" t="n">
        <f aca="false">O68</f>
        <v>0</v>
      </c>
      <c r="P67" s="71" t="n">
        <f aca="false">P68</f>
        <v>0</v>
      </c>
      <c r="Q67" s="71" t="n">
        <f aca="false">Q68</f>
        <v>0</v>
      </c>
      <c r="R67" s="71" t="n">
        <f aca="false">R68</f>
        <v>0</v>
      </c>
      <c r="S67" s="71" t="n">
        <f aca="false">S68</f>
        <v>0</v>
      </c>
      <c r="T67" s="165" t="n">
        <f aca="false">T68</f>
        <v>0</v>
      </c>
      <c r="U67" s="164" t="n">
        <f aca="false">SUM(V67:AF67)</f>
        <v>81534200</v>
      </c>
      <c r="V67" s="164" t="n">
        <f aca="false">V68</f>
        <v>81534200</v>
      </c>
      <c r="W67" s="71" t="n">
        <f aca="false">W68</f>
        <v>0</v>
      </c>
      <c r="X67" s="71" t="n">
        <f aca="false">X68</f>
        <v>0</v>
      </c>
      <c r="Y67" s="71" t="n">
        <f aca="false">Y68</f>
        <v>0</v>
      </c>
      <c r="Z67" s="71" t="n">
        <f aca="false">Z68</f>
        <v>0</v>
      </c>
      <c r="AA67" s="71" t="n">
        <f aca="false">AA68</f>
        <v>0</v>
      </c>
      <c r="AB67" s="71" t="n">
        <f aca="false">AB68</f>
        <v>0</v>
      </c>
      <c r="AC67" s="71" t="n">
        <f aca="false">AC68</f>
        <v>0</v>
      </c>
      <c r="AD67" s="71" t="n">
        <f aca="false">AD68</f>
        <v>0</v>
      </c>
      <c r="AE67" s="71" t="n">
        <f aca="false">AE68</f>
        <v>0</v>
      </c>
      <c r="AF67" s="165" t="n">
        <f aca="false">AF68</f>
        <v>0</v>
      </c>
    </row>
    <row r="68" customFormat="false" ht="31.35" hidden="false" customHeight="false" outlineLevel="0" collapsed="false">
      <c r="B68" s="129"/>
      <c r="C68" s="89" t="s">
        <v>132</v>
      </c>
      <c r="D68" s="161" t="s">
        <v>345</v>
      </c>
      <c r="E68" s="166" t="s">
        <v>18</v>
      </c>
      <c r="F68" s="166" t="s">
        <v>34</v>
      </c>
      <c r="G68" s="77" t="n">
        <v>5210000590</v>
      </c>
      <c r="H68" s="78"/>
      <c r="I68" s="164" t="n">
        <f aca="false">SUM(J68:T68)</f>
        <v>84761100</v>
      </c>
      <c r="J68" s="164" t="n">
        <f aca="false">J69+J70+J71</f>
        <v>84761100</v>
      </c>
      <c r="K68" s="71" t="n">
        <f aca="false">K69+K70+K71</f>
        <v>0</v>
      </c>
      <c r="L68" s="71" t="n">
        <f aca="false">L69+L70+L71</f>
        <v>0</v>
      </c>
      <c r="M68" s="71" t="n">
        <f aca="false">M69+M70+M71</f>
        <v>0</v>
      </c>
      <c r="N68" s="71" t="n">
        <f aca="false">N69+N70+N71</f>
        <v>0</v>
      </c>
      <c r="O68" s="71" t="n">
        <f aca="false">O69+O70+O71</f>
        <v>0</v>
      </c>
      <c r="P68" s="71" t="n">
        <f aca="false">P69+P70+P71</f>
        <v>0</v>
      </c>
      <c r="Q68" s="71" t="n">
        <f aca="false">Q69+Q70+Q71</f>
        <v>0</v>
      </c>
      <c r="R68" s="71" t="n">
        <f aca="false">R69+R70+R71</f>
        <v>0</v>
      </c>
      <c r="S68" s="71" t="n">
        <f aca="false">S69+S70+S71</f>
        <v>0</v>
      </c>
      <c r="T68" s="165" t="n">
        <f aca="false">T69+T70+T71</f>
        <v>0</v>
      </c>
      <c r="U68" s="164" t="n">
        <f aca="false">SUM(V68:AF68)</f>
        <v>81534200</v>
      </c>
      <c r="V68" s="164" t="n">
        <f aca="false">V69+V70+V71</f>
        <v>81534200</v>
      </c>
      <c r="W68" s="71" t="n">
        <f aca="false">W69+W70+W71</f>
        <v>0</v>
      </c>
      <c r="X68" s="71" t="n">
        <f aca="false">X69+X70+X71</f>
        <v>0</v>
      </c>
      <c r="Y68" s="71" t="n">
        <f aca="false">Y69+Y70+Y71</f>
        <v>0</v>
      </c>
      <c r="Z68" s="71" t="n">
        <f aca="false">Z69+Z70+Z71</f>
        <v>0</v>
      </c>
      <c r="AA68" s="71" t="n">
        <f aca="false">AA69+AA70+AA71</f>
        <v>0</v>
      </c>
      <c r="AB68" s="71" t="n">
        <f aca="false">AB69+AB70+AB71</f>
        <v>0</v>
      </c>
      <c r="AC68" s="71" t="n">
        <f aca="false">AC69+AC70+AC71</f>
        <v>0</v>
      </c>
      <c r="AD68" s="71" t="n">
        <f aca="false">AD69+AD70+AD71</f>
        <v>0</v>
      </c>
      <c r="AE68" s="71" t="n">
        <f aca="false">AE69+AE70+AE71</f>
        <v>0</v>
      </c>
      <c r="AF68" s="165" t="n">
        <f aca="false">AF69+AF70+AF71</f>
        <v>0</v>
      </c>
    </row>
    <row r="69" customFormat="false" ht="61.8" hidden="false" customHeight="false" outlineLevel="0" collapsed="false">
      <c r="B69" s="129"/>
      <c r="C69" s="76" t="s">
        <v>102</v>
      </c>
      <c r="D69" s="161" t="s">
        <v>345</v>
      </c>
      <c r="E69" s="166" t="s">
        <v>18</v>
      </c>
      <c r="F69" s="166" t="s">
        <v>34</v>
      </c>
      <c r="G69" s="77" t="n">
        <v>5210000590</v>
      </c>
      <c r="H69" s="78" t="s">
        <v>103</v>
      </c>
      <c r="I69" s="164" t="n">
        <f aca="false">SUM(J69:T69)</f>
        <v>77302800</v>
      </c>
      <c r="J69" s="164" t="n">
        <v>77302800</v>
      </c>
      <c r="K69" s="71"/>
      <c r="L69" s="71"/>
      <c r="M69" s="71"/>
      <c r="N69" s="71"/>
      <c r="O69" s="71"/>
      <c r="P69" s="71"/>
      <c r="Q69" s="71"/>
      <c r="R69" s="71"/>
      <c r="S69" s="71"/>
      <c r="T69" s="165"/>
      <c r="U69" s="164" t="n">
        <f aca="false">SUM(V69:AF69)</f>
        <v>74359700</v>
      </c>
      <c r="V69" s="164" t="n">
        <f aca="false">47153800+27205900</f>
        <v>74359700</v>
      </c>
      <c r="W69" s="71"/>
      <c r="X69" s="71"/>
      <c r="Y69" s="71"/>
      <c r="Z69" s="71"/>
      <c r="AA69" s="71"/>
      <c r="AB69" s="71"/>
      <c r="AC69" s="71"/>
      <c r="AD69" s="71"/>
      <c r="AE69" s="71"/>
      <c r="AF69" s="165"/>
      <c r="AH69" s="93"/>
    </row>
    <row r="70" customFormat="false" ht="31.35" hidden="false" customHeight="false" outlineLevel="0" collapsed="false">
      <c r="B70" s="129"/>
      <c r="C70" s="76" t="s">
        <v>105</v>
      </c>
      <c r="D70" s="161" t="s">
        <v>345</v>
      </c>
      <c r="E70" s="166" t="s">
        <v>18</v>
      </c>
      <c r="F70" s="166" t="s">
        <v>34</v>
      </c>
      <c r="G70" s="77" t="n">
        <v>5210000590</v>
      </c>
      <c r="H70" s="78" t="s">
        <v>106</v>
      </c>
      <c r="I70" s="164" t="n">
        <f aca="false">SUM(J70:T70)</f>
        <v>7333500</v>
      </c>
      <c r="J70" s="164" t="n">
        <v>7333500</v>
      </c>
      <c r="K70" s="71"/>
      <c r="L70" s="71"/>
      <c r="M70" s="71"/>
      <c r="N70" s="71"/>
      <c r="O70" s="71"/>
      <c r="P70" s="71"/>
      <c r="Q70" s="71"/>
      <c r="R70" s="71"/>
      <c r="S70" s="71"/>
      <c r="T70" s="165"/>
      <c r="U70" s="164" t="n">
        <f aca="false">SUM(V70:AF70)</f>
        <v>7054400</v>
      </c>
      <c r="V70" s="164" t="n">
        <f aca="false">3696400+3358000</f>
        <v>7054400</v>
      </c>
      <c r="W70" s="71"/>
      <c r="X70" s="71"/>
      <c r="Y70" s="71"/>
      <c r="Z70" s="71"/>
      <c r="AA70" s="71"/>
      <c r="AB70" s="71"/>
      <c r="AC70" s="71"/>
      <c r="AD70" s="71"/>
      <c r="AE70" s="71"/>
      <c r="AF70" s="165"/>
      <c r="AH70" s="93"/>
    </row>
    <row r="71" customFormat="false" ht="17.35" hidden="false" customHeight="false" outlineLevel="0" collapsed="false">
      <c r="B71" s="129"/>
      <c r="C71" s="76" t="s">
        <v>108</v>
      </c>
      <c r="D71" s="161" t="s">
        <v>345</v>
      </c>
      <c r="E71" s="166" t="s">
        <v>18</v>
      </c>
      <c r="F71" s="166" t="s">
        <v>34</v>
      </c>
      <c r="G71" s="77" t="n">
        <v>5210000590</v>
      </c>
      <c r="H71" s="78" t="s">
        <v>109</v>
      </c>
      <c r="I71" s="164" t="n">
        <f aca="false">SUM(J71:T71)</f>
        <v>124800</v>
      </c>
      <c r="J71" s="164" t="n">
        <v>124800</v>
      </c>
      <c r="K71" s="71"/>
      <c r="L71" s="71"/>
      <c r="M71" s="71"/>
      <c r="N71" s="71"/>
      <c r="O71" s="71"/>
      <c r="P71" s="71"/>
      <c r="Q71" s="71"/>
      <c r="R71" s="71"/>
      <c r="S71" s="71"/>
      <c r="T71" s="165"/>
      <c r="U71" s="164" t="n">
        <f aca="false">SUM(V71:AF71)</f>
        <v>120100</v>
      </c>
      <c r="V71" s="164" t="n">
        <f aca="false">39800+80300</f>
        <v>120100</v>
      </c>
      <c r="W71" s="71"/>
      <c r="X71" s="71"/>
      <c r="Y71" s="71"/>
      <c r="Z71" s="71"/>
      <c r="AA71" s="71"/>
      <c r="AB71" s="71"/>
      <c r="AC71" s="71"/>
      <c r="AD71" s="71"/>
      <c r="AE71" s="71"/>
      <c r="AF71" s="165"/>
    </row>
    <row r="72" customFormat="false" ht="17.35" hidden="false" customHeight="false" outlineLevel="0" collapsed="false">
      <c r="B72" s="129"/>
      <c r="C72" s="172" t="s">
        <v>348</v>
      </c>
      <c r="D72" s="161" t="s">
        <v>345</v>
      </c>
      <c r="E72" s="166" t="s">
        <v>18</v>
      </c>
      <c r="F72" s="166" t="s">
        <v>34</v>
      </c>
      <c r="G72" s="77" t="n">
        <v>5220000000</v>
      </c>
      <c r="H72" s="78"/>
      <c r="I72" s="164" t="n">
        <f aca="false">SUM(J72:T72)</f>
        <v>25470700</v>
      </c>
      <c r="J72" s="164" t="n">
        <f aca="false">J73</f>
        <v>25470700</v>
      </c>
      <c r="K72" s="71" t="n">
        <f aca="false">K73</f>
        <v>0</v>
      </c>
      <c r="L72" s="71" t="n">
        <f aca="false">L73</f>
        <v>0</v>
      </c>
      <c r="M72" s="71" t="n">
        <f aca="false">M73</f>
        <v>0</v>
      </c>
      <c r="N72" s="71" t="n">
        <f aca="false">N73</f>
        <v>0</v>
      </c>
      <c r="O72" s="71" t="n">
        <f aca="false">O73</f>
        <v>0</v>
      </c>
      <c r="P72" s="71" t="n">
        <f aca="false">P73</f>
        <v>0</v>
      </c>
      <c r="Q72" s="71" t="n">
        <f aca="false">Q73</f>
        <v>0</v>
      </c>
      <c r="R72" s="71" t="n">
        <f aca="false">R73</f>
        <v>0</v>
      </c>
      <c r="S72" s="71" t="n">
        <f aca="false">S73</f>
        <v>0</v>
      </c>
      <c r="T72" s="165" t="n">
        <f aca="false">T73</f>
        <v>0</v>
      </c>
      <c r="U72" s="164" t="n">
        <f aca="false">SUM(V72:AF72)</f>
        <v>24210800</v>
      </c>
      <c r="V72" s="164" t="n">
        <f aca="false">V73</f>
        <v>24210800</v>
      </c>
      <c r="W72" s="71" t="n">
        <f aca="false">W73</f>
        <v>0</v>
      </c>
      <c r="X72" s="71" t="n">
        <f aca="false">X73</f>
        <v>0</v>
      </c>
      <c r="Y72" s="71" t="n">
        <f aca="false">Y73</f>
        <v>0</v>
      </c>
      <c r="Z72" s="71" t="n">
        <f aca="false">Z73</f>
        <v>0</v>
      </c>
      <c r="AA72" s="71" t="n">
        <f aca="false">AA73</f>
        <v>0</v>
      </c>
      <c r="AB72" s="71" t="n">
        <f aca="false">AB73</f>
        <v>0</v>
      </c>
      <c r="AC72" s="71" t="n">
        <f aca="false">AC73</f>
        <v>0</v>
      </c>
      <c r="AD72" s="71" t="n">
        <f aca="false">AD73</f>
        <v>0</v>
      </c>
      <c r="AE72" s="71" t="n">
        <f aca="false">AE73</f>
        <v>0</v>
      </c>
      <c r="AF72" s="165" t="n">
        <f aca="false">AF73</f>
        <v>0</v>
      </c>
    </row>
    <row r="73" customFormat="false" ht="31.35" hidden="false" customHeight="false" outlineLevel="0" collapsed="false">
      <c r="B73" s="129"/>
      <c r="C73" s="89" t="s">
        <v>132</v>
      </c>
      <c r="D73" s="161" t="s">
        <v>345</v>
      </c>
      <c r="E73" s="166" t="s">
        <v>18</v>
      </c>
      <c r="F73" s="166" t="s">
        <v>34</v>
      </c>
      <c r="G73" s="77" t="n">
        <v>5220000590</v>
      </c>
      <c r="H73" s="78"/>
      <c r="I73" s="164" t="n">
        <f aca="false">SUM(J73:T73)</f>
        <v>25470700</v>
      </c>
      <c r="J73" s="164" t="n">
        <f aca="false">J74+J75+J76</f>
        <v>25470700</v>
      </c>
      <c r="K73" s="71" t="n">
        <f aca="false">K74+K75+K76</f>
        <v>0</v>
      </c>
      <c r="L73" s="71" t="n">
        <f aca="false">L74+L75+L76</f>
        <v>0</v>
      </c>
      <c r="M73" s="71" t="n">
        <f aca="false">M74+M75+M76</f>
        <v>0</v>
      </c>
      <c r="N73" s="71" t="n">
        <f aca="false">N74+N75+N76</f>
        <v>0</v>
      </c>
      <c r="O73" s="71" t="n">
        <f aca="false">O74+O75+O76</f>
        <v>0</v>
      </c>
      <c r="P73" s="71" t="n">
        <f aca="false">P74+P75+P76</f>
        <v>0</v>
      </c>
      <c r="Q73" s="71" t="n">
        <f aca="false">Q74+Q75+Q76</f>
        <v>0</v>
      </c>
      <c r="R73" s="71" t="n">
        <f aca="false">R74+R75+R76</f>
        <v>0</v>
      </c>
      <c r="S73" s="71" t="n">
        <f aca="false">S74+S75+S76</f>
        <v>0</v>
      </c>
      <c r="T73" s="165" t="n">
        <f aca="false">T74+T75+T76</f>
        <v>0</v>
      </c>
      <c r="U73" s="164" t="n">
        <f aca="false">SUM(V73:AF73)</f>
        <v>24210800</v>
      </c>
      <c r="V73" s="164" t="n">
        <f aca="false">V74+V75+V76</f>
        <v>24210800</v>
      </c>
      <c r="W73" s="71" t="n">
        <f aca="false">W74+W75+W76</f>
        <v>0</v>
      </c>
      <c r="X73" s="71" t="n">
        <f aca="false">X74+X75+X76</f>
        <v>0</v>
      </c>
      <c r="Y73" s="71" t="n">
        <f aca="false">Y74+Y75+Y76</f>
        <v>0</v>
      </c>
      <c r="Z73" s="71" t="n">
        <f aca="false">Z74+Z75+Z76</f>
        <v>0</v>
      </c>
      <c r="AA73" s="71" t="n">
        <f aca="false">AA74+AA75+AA76</f>
        <v>0</v>
      </c>
      <c r="AB73" s="71" t="n">
        <f aca="false">AB74+AB75+AB76</f>
        <v>0</v>
      </c>
      <c r="AC73" s="71" t="n">
        <f aca="false">AC74+AC75+AC76</f>
        <v>0</v>
      </c>
      <c r="AD73" s="71" t="n">
        <f aca="false">AD74+AD75+AD76</f>
        <v>0</v>
      </c>
      <c r="AE73" s="71" t="n">
        <f aca="false">AE74+AE75+AE76</f>
        <v>0</v>
      </c>
      <c r="AF73" s="165" t="n">
        <f aca="false">AF74+AF75+AF76</f>
        <v>0</v>
      </c>
    </row>
    <row r="74" customFormat="false" ht="61.8" hidden="false" customHeight="false" outlineLevel="0" collapsed="false">
      <c r="B74" s="129"/>
      <c r="C74" s="76" t="s">
        <v>102</v>
      </c>
      <c r="D74" s="161" t="s">
        <v>345</v>
      </c>
      <c r="E74" s="166" t="s">
        <v>18</v>
      </c>
      <c r="F74" s="166" t="s">
        <v>34</v>
      </c>
      <c r="G74" s="77" t="n">
        <v>5220000590</v>
      </c>
      <c r="H74" s="78" t="s">
        <v>103</v>
      </c>
      <c r="I74" s="164" t="n">
        <f aca="false">SUM(J74:T74)</f>
        <v>14029500</v>
      </c>
      <c r="J74" s="164" t="n">
        <v>14029500</v>
      </c>
      <c r="K74" s="71"/>
      <c r="L74" s="71"/>
      <c r="M74" s="71"/>
      <c r="N74" s="71"/>
      <c r="O74" s="71"/>
      <c r="P74" s="71"/>
      <c r="Q74" s="71"/>
      <c r="R74" s="71"/>
      <c r="S74" s="71"/>
      <c r="T74" s="165"/>
      <c r="U74" s="164" t="n">
        <f aca="false">SUM(V74:AF74)</f>
        <v>13495600</v>
      </c>
      <c r="V74" s="164" t="n">
        <v>13495600</v>
      </c>
      <c r="W74" s="71"/>
      <c r="X74" s="71"/>
      <c r="Y74" s="71"/>
      <c r="Z74" s="71"/>
      <c r="AA74" s="71"/>
      <c r="AB74" s="71"/>
      <c r="AC74" s="71"/>
      <c r="AD74" s="71"/>
      <c r="AE74" s="71"/>
      <c r="AF74" s="165"/>
    </row>
    <row r="75" customFormat="false" ht="31.35" hidden="false" customHeight="false" outlineLevel="0" collapsed="false">
      <c r="B75" s="129"/>
      <c r="C75" s="76" t="s">
        <v>105</v>
      </c>
      <c r="D75" s="161" t="s">
        <v>345</v>
      </c>
      <c r="E75" s="166" t="s">
        <v>18</v>
      </c>
      <c r="F75" s="166" t="s">
        <v>34</v>
      </c>
      <c r="G75" s="77" t="n">
        <v>5220000590</v>
      </c>
      <c r="H75" s="78" t="s">
        <v>106</v>
      </c>
      <c r="I75" s="164" t="n">
        <f aca="false">SUM(J75:T75)</f>
        <v>11315700</v>
      </c>
      <c r="J75" s="164" t="n">
        <v>11315700</v>
      </c>
      <c r="K75" s="71"/>
      <c r="L75" s="71"/>
      <c r="M75" s="71"/>
      <c r="N75" s="71"/>
      <c r="O75" s="71"/>
      <c r="P75" s="71"/>
      <c r="Q75" s="71"/>
      <c r="R75" s="71"/>
      <c r="S75" s="71"/>
      <c r="T75" s="165"/>
      <c r="U75" s="164" t="n">
        <f aca="false">SUM(V75:AF75)</f>
        <v>10594400</v>
      </c>
      <c r="V75" s="164" t="n">
        <v>10594400</v>
      </c>
      <c r="W75" s="71"/>
      <c r="X75" s="71"/>
      <c r="Y75" s="71"/>
      <c r="Z75" s="71"/>
      <c r="AA75" s="71"/>
      <c r="AB75" s="71"/>
      <c r="AC75" s="71"/>
      <c r="AD75" s="71"/>
      <c r="AE75" s="71"/>
      <c r="AF75" s="165"/>
    </row>
    <row r="76" customFormat="false" ht="17.35" hidden="false" customHeight="false" outlineLevel="0" collapsed="false">
      <c r="B76" s="129"/>
      <c r="C76" s="76" t="s">
        <v>108</v>
      </c>
      <c r="D76" s="161" t="s">
        <v>345</v>
      </c>
      <c r="E76" s="166" t="s">
        <v>18</v>
      </c>
      <c r="F76" s="166" t="s">
        <v>34</v>
      </c>
      <c r="G76" s="77" t="n">
        <v>5220000590</v>
      </c>
      <c r="H76" s="78" t="s">
        <v>109</v>
      </c>
      <c r="I76" s="164" t="n">
        <f aca="false">SUM(J76:T76)</f>
        <v>125500</v>
      </c>
      <c r="J76" s="164" t="n">
        <v>125500</v>
      </c>
      <c r="K76" s="71"/>
      <c r="L76" s="71"/>
      <c r="M76" s="71"/>
      <c r="N76" s="71"/>
      <c r="O76" s="71"/>
      <c r="P76" s="71"/>
      <c r="Q76" s="71"/>
      <c r="R76" s="71"/>
      <c r="S76" s="71"/>
      <c r="T76" s="165"/>
      <c r="U76" s="164" t="n">
        <f aca="false">SUM(V76:AF76)</f>
        <v>120800</v>
      </c>
      <c r="V76" s="164" t="n">
        <v>120800</v>
      </c>
      <c r="W76" s="71"/>
      <c r="X76" s="71"/>
      <c r="Y76" s="71"/>
      <c r="Z76" s="71"/>
      <c r="AA76" s="71"/>
      <c r="AB76" s="71"/>
      <c r="AC76" s="71"/>
      <c r="AD76" s="71"/>
      <c r="AE76" s="71"/>
      <c r="AF76" s="165"/>
    </row>
    <row r="77" customFormat="false" ht="17.35" hidden="false" customHeight="false" outlineLevel="0" collapsed="false">
      <c r="B77" s="129"/>
      <c r="C77" s="76" t="s">
        <v>134</v>
      </c>
      <c r="D77" s="161" t="s">
        <v>345</v>
      </c>
      <c r="E77" s="166" t="s">
        <v>18</v>
      </c>
      <c r="F77" s="166" t="s">
        <v>34</v>
      </c>
      <c r="G77" s="77" t="n">
        <v>5230000000</v>
      </c>
      <c r="H77" s="78"/>
      <c r="I77" s="164" t="n">
        <f aca="false">SUM(J77:T77)</f>
        <v>5876800</v>
      </c>
      <c r="J77" s="164" t="n">
        <f aca="false">J78</f>
        <v>5876800</v>
      </c>
      <c r="K77" s="71" t="n">
        <f aca="false">K78</f>
        <v>0</v>
      </c>
      <c r="L77" s="71" t="n">
        <f aca="false">L78</f>
        <v>0</v>
      </c>
      <c r="M77" s="71" t="n">
        <f aca="false">M78</f>
        <v>0</v>
      </c>
      <c r="N77" s="71" t="n">
        <f aca="false">N78</f>
        <v>0</v>
      </c>
      <c r="O77" s="71" t="n">
        <f aca="false">O78</f>
        <v>0</v>
      </c>
      <c r="P77" s="71" t="n">
        <f aca="false">P78</f>
        <v>0</v>
      </c>
      <c r="Q77" s="71" t="n">
        <f aca="false">Q78</f>
        <v>0</v>
      </c>
      <c r="R77" s="71" t="n">
        <f aca="false">R78</f>
        <v>0</v>
      </c>
      <c r="S77" s="71" t="n">
        <f aca="false">S78</f>
        <v>0</v>
      </c>
      <c r="T77" s="165" t="n">
        <f aca="false">T78</f>
        <v>0</v>
      </c>
      <c r="U77" s="164" t="n">
        <f aca="false">SUM(V77:AF77)</f>
        <v>5653100</v>
      </c>
      <c r="V77" s="71" t="n">
        <f aca="false">V78</f>
        <v>5653100</v>
      </c>
      <c r="W77" s="71" t="n">
        <f aca="false">W78</f>
        <v>0</v>
      </c>
      <c r="X77" s="71" t="n">
        <f aca="false">X78</f>
        <v>0</v>
      </c>
      <c r="Y77" s="71" t="n">
        <f aca="false">Y78</f>
        <v>0</v>
      </c>
      <c r="Z77" s="71" t="n">
        <f aca="false">Z78</f>
        <v>0</v>
      </c>
      <c r="AA77" s="71" t="n">
        <f aca="false">AA78</f>
        <v>0</v>
      </c>
      <c r="AB77" s="71" t="n">
        <f aca="false">AB78</f>
        <v>0</v>
      </c>
      <c r="AC77" s="71" t="n">
        <f aca="false">AC78</f>
        <v>0</v>
      </c>
      <c r="AD77" s="71" t="n">
        <f aca="false">AD78</f>
        <v>0</v>
      </c>
      <c r="AE77" s="71" t="n">
        <f aca="false">AE78</f>
        <v>0</v>
      </c>
      <c r="AF77" s="165" t="n">
        <f aca="false">AF78</f>
        <v>0</v>
      </c>
    </row>
    <row r="78" customFormat="false" ht="31.35" hidden="false" customHeight="false" outlineLevel="0" collapsed="false">
      <c r="B78" s="129"/>
      <c r="C78" s="76" t="s">
        <v>132</v>
      </c>
      <c r="D78" s="161" t="s">
        <v>345</v>
      </c>
      <c r="E78" s="166" t="s">
        <v>18</v>
      </c>
      <c r="F78" s="166" t="s">
        <v>34</v>
      </c>
      <c r="G78" s="77" t="n">
        <v>5230000590</v>
      </c>
      <c r="H78" s="78"/>
      <c r="I78" s="164" t="n">
        <f aca="false">SUM(J78:T78)</f>
        <v>5876800</v>
      </c>
      <c r="J78" s="164" t="n">
        <f aca="false">J79+J80+J81</f>
        <v>5876800</v>
      </c>
      <c r="K78" s="71" t="n">
        <f aca="false">K79+K80+K81</f>
        <v>0</v>
      </c>
      <c r="L78" s="71" t="n">
        <f aca="false">L79+L80+L81</f>
        <v>0</v>
      </c>
      <c r="M78" s="71" t="n">
        <f aca="false">M79+M80+M81</f>
        <v>0</v>
      </c>
      <c r="N78" s="71" t="n">
        <f aca="false">N79+N80+N81</f>
        <v>0</v>
      </c>
      <c r="O78" s="71" t="n">
        <f aca="false">O79+O80+O81</f>
        <v>0</v>
      </c>
      <c r="P78" s="71" t="n">
        <f aca="false">P79+P80+P81</f>
        <v>0</v>
      </c>
      <c r="Q78" s="71" t="n">
        <f aca="false">Q79+Q80+Q81</f>
        <v>0</v>
      </c>
      <c r="R78" s="71" t="n">
        <f aca="false">R79+R80+R81</f>
        <v>0</v>
      </c>
      <c r="S78" s="71" t="n">
        <f aca="false">S79+S80+S81</f>
        <v>0</v>
      </c>
      <c r="T78" s="165" t="n">
        <f aca="false">T79+T80+T81</f>
        <v>0</v>
      </c>
      <c r="U78" s="164" t="n">
        <f aca="false">SUM(V78:AF78)</f>
        <v>5653100</v>
      </c>
      <c r="V78" s="71" t="n">
        <f aca="false">V79+V80+V81</f>
        <v>5653100</v>
      </c>
      <c r="W78" s="71" t="n">
        <f aca="false">W79+W80+W81</f>
        <v>0</v>
      </c>
      <c r="X78" s="71" t="n">
        <f aca="false">X79+X80+X81</f>
        <v>0</v>
      </c>
      <c r="Y78" s="71" t="n">
        <f aca="false">Y79+Y80+Y81</f>
        <v>0</v>
      </c>
      <c r="Z78" s="71" t="n">
        <f aca="false">Z79+Z80+Z81</f>
        <v>0</v>
      </c>
      <c r="AA78" s="71" t="n">
        <f aca="false">AA79+AA80+AA81</f>
        <v>0</v>
      </c>
      <c r="AB78" s="71" t="n">
        <f aca="false">AB79+AB80+AB81</f>
        <v>0</v>
      </c>
      <c r="AC78" s="71" t="n">
        <f aca="false">AC79+AC80+AC81</f>
        <v>0</v>
      </c>
      <c r="AD78" s="71" t="n">
        <f aca="false">AD79+AD80+AD81</f>
        <v>0</v>
      </c>
      <c r="AE78" s="71" t="n">
        <f aca="false">AE79+AE80+AE81</f>
        <v>0</v>
      </c>
      <c r="AF78" s="165" t="n">
        <f aca="false">AF79+AF80+AF81</f>
        <v>0</v>
      </c>
    </row>
    <row r="79" customFormat="false" ht="61.8" hidden="false" customHeight="false" outlineLevel="0" collapsed="false">
      <c r="B79" s="129"/>
      <c r="C79" s="76" t="s">
        <v>102</v>
      </c>
      <c r="D79" s="161" t="s">
        <v>345</v>
      </c>
      <c r="E79" s="166" t="s">
        <v>18</v>
      </c>
      <c r="F79" s="166" t="s">
        <v>34</v>
      </c>
      <c r="G79" s="77" t="n">
        <v>5230000590</v>
      </c>
      <c r="H79" s="78" t="s">
        <v>103</v>
      </c>
      <c r="I79" s="164" t="n">
        <f aca="false">SUM(J79:T79)</f>
        <v>5311900</v>
      </c>
      <c r="J79" s="164" t="n">
        <v>5311900</v>
      </c>
      <c r="K79" s="71"/>
      <c r="L79" s="71"/>
      <c r="M79" s="71"/>
      <c r="N79" s="71"/>
      <c r="O79" s="71"/>
      <c r="P79" s="71"/>
      <c r="Q79" s="71"/>
      <c r="R79" s="71"/>
      <c r="S79" s="71"/>
      <c r="T79" s="165"/>
      <c r="U79" s="164" t="n">
        <f aca="false">SUM(V79:AF79)</f>
        <v>5109600</v>
      </c>
      <c r="V79" s="164" t="n">
        <v>5109600</v>
      </c>
      <c r="W79" s="71"/>
      <c r="X79" s="71"/>
      <c r="Y79" s="71"/>
      <c r="Z79" s="71"/>
      <c r="AA79" s="71"/>
      <c r="AB79" s="71"/>
      <c r="AC79" s="71"/>
      <c r="AD79" s="71"/>
      <c r="AE79" s="71"/>
      <c r="AF79" s="165"/>
    </row>
    <row r="80" customFormat="false" ht="31.35" hidden="false" customHeight="false" outlineLevel="0" collapsed="false">
      <c r="B80" s="129"/>
      <c r="C80" s="76" t="s">
        <v>105</v>
      </c>
      <c r="D80" s="161" t="s">
        <v>345</v>
      </c>
      <c r="E80" s="166" t="s">
        <v>18</v>
      </c>
      <c r="F80" s="166" t="s">
        <v>34</v>
      </c>
      <c r="G80" s="77" t="n">
        <v>5230000590</v>
      </c>
      <c r="H80" s="78" t="s">
        <v>106</v>
      </c>
      <c r="I80" s="164" t="n">
        <f aca="false">SUM(J80:T80)</f>
        <v>370900</v>
      </c>
      <c r="J80" s="164" t="n">
        <v>370900</v>
      </c>
      <c r="K80" s="71"/>
      <c r="L80" s="71"/>
      <c r="M80" s="71"/>
      <c r="N80" s="71"/>
      <c r="O80" s="71"/>
      <c r="P80" s="71"/>
      <c r="Q80" s="71"/>
      <c r="R80" s="71"/>
      <c r="S80" s="71"/>
      <c r="T80" s="165"/>
      <c r="U80" s="164" t="n">
        <f aca="false">SUM(V80:AF80)</f>
        <v>356900</v>
      </c>
      <c r="V80" s="164" t="n">
        <v>356900</v>
      </c>
      <c r="W80" s="71"/>
      <c r="X80" s="71"/>
      <c r="Y80" s="71"/>
      <c r="Z80" s="71"/>
      <c r="AA80" s="71"/>
      <c r="AB80" s="71"/>
      <c r="AC80" s="71"/>
      <c r="AD80" s="71"/>
      <c r="AE80" s="71"/>
      <c r="AF80" s="165"/>
    </row>
    <row r="81" customFormat="false" ht="17.35" hidden="false" customHeight="false" outlineLevel="0" collapsed="false">
      <c r="B81" s="129"/>
      <c r="C81" s="76" t="s">
        <v>108</v>
      </c>
      <c r="D81" s="161" t="s">
        <v>345</v>
      </c>
      <c r="E81" s="166" t="s">
        <v>18</v>
      </c>
      <c r="F81" s="166" t="s">
        <v>34</v>
      </c>
      <c r="G81" s="77" t="n">
        <v>5230000590</v>
      </c>
      <c r="H81" s="78" t="s">
        <v>109</v>
      </c>
      <c r="I81" s="164" t="n">
        <f aca="false">SUM(J81:T81)</f>
        <v>194000</v>
      </c>
      <c r="J81" s="164" t="n">
        <v>194000</v>
      </c>
      <c r="K81" s="71"/>
      <c r="L81" s="71"/>
      <c r="M81" s="71"/>
      <c r="N81" s="71"/>
      <c r="O81" s="71"/>
      <c r="P81" s="71"/>
      <c r="Q81" s="71"/>
      <c r="R81" s="71"/>
      <c r="S81" s="71"/>
      <c r="T81" s="165"/>
      <c r="U81" s="164" t="n">
        <f aca="false">SUM(V81:AF81)</f>
        <v>186600</v>
      </c>
      <c r="V81" s="164" t="n">
        <v>186600</v>
      </c>
      <c r="W81" s="71"/>
      <c r="X81" s="71"/>
      <c r="Y81" s="71"/>
      <c r="Z81" s="71"/>
      <c r="AA81" s="71"/>
      <c r="AB81" s="71"/>
      <c r="AC81" s="71"/>
      <c r="AD81" s="71"/>
      <c r="AE81" s="71"/>
      <c r="AF81" s="165"/>
    </row>
    <row r="82" customFormat="false" ht="17.35" hidden="false" customHeight="false" outlineLevel="0" collapsed="false">
      <c r="B82" s="129"/>
      <c r="C82" s="76" t="s">
        <v>137</v>
      </c>
      <c r="D82" s="161" t="s">
        <v>345</v>
      </c>
      <c r="E82" s="166" t="s">
        <v>18</v>
      </c>
      <c r="F82" s="166" t="s">
        <v>34</v>
      </c>
      <c r="G82" s="77" t="n">
        <v>5260000000</v>
      </c>
      <c r="H82" s="78"/>
      <c r="I82" s="164" t="n">
        <f aca="false">SUM(J82:T82)</f>
        <v>11815700</v>
      </c>
      <c r="J82" s="164" t="n">
        <f aca="false">+J83</f>
        <v>14633700</v>
      </c>
      <c r="K82" s="71" t="n">
        <f aca="false">+K83</f>
        <v>0</v>
      </c>
      <c r="L82" s="71" t="n">
        <f aca="false">+L83</f>
        <v>0</v>
      </c>
      <c r="M82" s="71" t="n">
        <f aca="false">+M83</f>
        <v>0</v>
      </c>
      <c r="N82" s="71" t="n">
        <f aca="false">+N83</f>
        <v>0</v>
      </c>
      <c r="O82" s="71" t="n">
        <f aca="false">+O83</f>
        <v>-160000</v>
      </c>
      <c r="P82" s="71" t="n">
        <f aca="false">+P83</f>
        <v>0</v>
      </c>
      <c r="Q82" s="71" t="n">
        <f aca="false">+Q83</f>
        <v>0</v>
      </c>
      <c r="R82" s="71" t="n">
        <f aca="false">+R83</f>
        <v>0</v>
      </c>
      <c r="S82" s="71" t="n">
        <f aca="false">+S83</f>
        <v>-2658000</v>
      </c>
      <c r="T82" s="165" t="n">
        <f aca="false">+T83</f>
        <v>0</v>
      </c>
      <c r="U82" s="164" t="n">
        <f aca="false">SUM(V82:AF82)</f>
        <v>14076600</v>
      </c>
      <c r="V82" s="164" t="n">
        <f aca="false">V83</f>
        <v>14076600</v>
      </c>
      <c r="W82" s="71" t="n">
        <f aca="false">+W83</f>
        <v>0</v>
      </c>
      <c r="X82" s="71" t="n">
        <f aca="false">+X83</f>
        <v>0</v>
      </c>
      <c r="Y82" s="71" t="n">
        <f aca="false">+Y83</f>
        <v>0</v>
      </c>
      <c r="Z82" s="71" t="n">
        <f aca="false">+Z83</f>
        <v>0</v>
      </c>
      <c r="AA82" s="71" t="n">
        <f aca="false">+AA83</f>
        <v>0</v>
      </c>
      <c r="AB82" s="71" t="n">
        <f aca="false">+AB83</f>
        <v>0</v>
      </c>
      <c r="AC82" s="71" t="n">
        <f aca="false">+AC83</f>
        <v>0</v>
      </c>
      <c r="AD82" s="71" t="n">
        <f aca="false">+AD83</f>
        <v>0</v>
      </c>
      <c r="AE82" s="71" t="n">
        <f aca="false">+AE83</f>
        <v>0</v>
      </c>
      <c r="AF82" s="165" t="n">
        <f aca="false">+AF83</f>
        <v>0</v>
      </c>
    </row>
    <row r="83" customFormat="false" ht="31.35" hidden="false" customHeight="false" outlineLevel="0" collapsed="false">
      <c r="B83" s="129"/>
      <c r="C83" s="76" t="s">
        <v>132</v>
      </c>
      <c r="D83" s="161" t="s">
        <v>345</v>
      </c>
      <c r="E83" s="166" t="s">
        <v>18</v>
      </c>
      <c r="F83" s="166" t="s">
        <v>34</v>
      </c>
      <c r="G83" s="77" t="n">
        <v>5260000590</v>
      </c>
      <c r="H83" s="78"/>
      <c r="I83" s="164" t="n">
        <f aca="false">SUM(J83:T83)</f>
        <v>11815700</v>
      </c>
      <c r="J83" s="164" t="n">
        <f aca="false">J84+J85+J86</f>
        <v>14633700</v>
      </c>
      <c r="K83" s="71" t="n">
        <f aca="false">K84+K85+K86</f>
        <v>0</v>
      </c>
      <c r="L83" s="71" t="n">
        <f aca="false">L84+L85+L86</f>
        <v>0</v>
      </c>
      <c r="M83" s="71" t="n">
        <f aca="false">M84+M85+M86</f>
        <v>0</v>
      </c>
      <c r="N83" s="71" t="n">
        <f aca="false">N84+N85+N86</f>
        <v>0</v>
      </c>
      <c r="O83" s="71" t="n">
        <f aca="false">O84+O85+O86</f>
        <v>-160000</v>
      </c>
      <c r="P83" s="71" t="n">
        <f aca="false">P84+P85+P86</f>
        <v>0</v>
      </c>
      <c r="Q83" s="71" t="n">
        <f aca="false">Q84+Q85+Q86</f>
        <v>0</v>
      </c>
      <c r="R83" s="71" t="n">
        <f aca="false">R84+R85+R86</f>
        <v>0</v>
      </c>
      <c r="S83" s="71" t="n">
        <f aca="false">S84+S85+S86</f>
        <v>-2658000</v>
      </c>
      <c r="T83" s="165" t="n">
        <f aca="false">T84+T85+T86</f>
        <v>0</v>
      </c>
      <c r="U83" s="164" t="n">
        <f aca="false">SUM(V83:AF83)</f>
        <v>14076600</v>
      </c>
      <c r="V83" s="164" t="n">
        <f aca="false">V84+V85+V86</f>
        <v>14076600</v>
      </c>
      <c r="W83" s="71" t="n">
        <f aca="false">W84+W85+W86</f>
        <v>0</v>
      </c>
      <c r="X83" s="71" t="n">
        <f aca="false">X84+X85+X86</f>
        <v>0</v>
      </c>
      <c r="Y83" s="71" t="n">
        <f aca="false">Y84+Y85+Y86</f>
        <v>0</v>
      </c>
      <c r="Z83" s="71" t="n">
        <f aca="false">Z84+Z85+Z86</f>
        <v>0</v>
      </c>
      <c r="AA83" s="71" t="n">
        <f aca="false">AA84+AA85+AA86</f>
        <v>0</v>
      </c>
      <c r="AB83" s="71" t="n">
        <f aca="false">AB84+AB85+AB86</f>
        <v>0</v>
      </c>
      <c r="AC83" s="71" t="n">
        <f aca="false">AC84+AC85+AC86</f>
        <v>0</v>
      </c>
      <c r="AD83" s="71" t="n">
        <f aca="false">AD84+AD85+AD86</f>
        <v>0</v>
      </c>
      <c r="AE83" s="71" t="n">
        <f aca="false">AE84+AE85+AE86</f>
        <v>0</v>
      </c>
      <c r="AF83" s="165" t="n">
        <f aca="false">AF84+AF85+AF86</f>
        <v>0</v>
      </c>
    </row>
    <row r="84" customFormat="false" ht="61.8" hidden="false" customHeight="false" outlineLevel="0" collapsed="false">
      <c r="B84" s="129"/>
      <c r="C84" s="76" t="s">
        <v>102</v>
      </c>
      <c r="D84" s="161" t="s">
        <v>345</v>
      </c>
      <c r="E84" s="166" t="s">
        <v>18</v>
      </c>
      <c r="F84" s="166" t="s">
        <v>34</v>
      </c>
      <c r="G84" s="77" t="n">
        <v>5260000590</v>
      </c>
      <c r="H84" s="78" t="s">
        <v>103</v>
      </c>
      <c r="I84" s="164" t="n">
        <f aca="false">SUM(J84:T84)</f>
        <v>9951300</v>
      </c>
      <c r="J84" s="164" t="n">
        <v>12609300</v>
      </c>
      <c r="K84" s="71"/>
      <c r="L84" s="71"/>
      <c r="M84" s="71"/>
      <c r="N84" s="71"/>
      <c r="O84" s="71"/>
      <c r="P84" s="71"/>
      <c r="Q84" s="71"/>
      <c r="R84" s="71"/>
      <c r="S84" s="71" t="n">
        <v>-2658000</v>
      </c>
      <c r="T84" s="165"/>
      <c r="U84" s="164" t="n">
        <f aca="false">SUM(V84:AF84)</f>
        <v>12129200</v>
      </c>
      <c r="V84" s="164" t="n">
        <v>12129200</v>
      </c>
      <c r="W84" s="71"/>
      <c r="X84" s="71"/>
      <c r="Y84" s="71"/>
      <c r="Z84" s="71"/>
      <c r="AA84" s="71"/>
      <c r="AB84" s="71"/>
      <c r="AC84" s="71"/>
      <c r="AD84" s="71"/>
      <c r="AE84" s="71"/>
      <c r="AF84" s="165"/>
    </row>
    <row r="85" customFormat="false" ht="31.35" hidden="false" customHeight="false" outlineLevel="0" collapsed="false">
      <c r="B85" s="129"/>
      <c r="C85" s="76" t="s">
        <v>105</v>
      </c>
      <c r="D85" s="161" t="s">
        <v>345</v>
      </c>
      <c r="E85" s="166" t="s">
        <v>18</v>
      </c>
      <c r="F85" s="166" t="s">
        <v>34</v>
      </c>
      <c r="G85" s="77" t="n">
        <v>5260000590</v>
      </c>
      <c r="H85" s="78" t="s">
        <v>106</v>
      </c>
      <c r="I85" s="164" t="n">
        <f aca="false">SUM(J85:T85)</f>
        <v>1420400</v>
      </c>
      <c r="J85" s="164" t="n">
        <v>1580400</v>
      </c>
      <c r="K85" s="71"/>
      <c r="L85" s="71"/>
      <c r="M85" s="71"/>
      <c r="N85" s="71"/>
      <c r="O85" s="71" t="n">
        <v>-160000</v>
      </c>
      <c r="P85" s="71"/>
      <c r="Q85" s="71"/>
      <c r="R85" s="71"/>
      <c r="S85" s="71"/>
      <c r="T85" s="165"/>
      <c r="U85" s="164" t="n">
        <f aca="false">SUM(V85:AF85)</f>
        <v>1520300</v>
      </c>
      <c r="V85" s="164" t="n">
        <v>1520300</v>
      </c>
      <c r="W85" s="71"/>
      <c r="X85" s="71"/>
      <c r="Y85" s="71"/>
      <c r="Z85" s="71"/>
      <c r="AA85" s="71"/>
      <c r="AB85" s="71"/>
      <c r="AC85" s="71"/>
      <c r="AD85" s="71"/>
      <c r="AE85" s="71"/>
      <c r="AF85" s="165"/>
    </row>
    <row r="86" customFormat="false" ht="17.35" hidden="false" customHeight="false" outlineLevel="0" collapsed="false">
      <c r="B86" s="129"/>
      <c r="C86" s="76" t="s">
        <v>108</v>
      </c>
      <c r="D86" s="161" t="s">
        <v>345</v>
      </c>
      <c r="E86" s="166" t="s">
        <v>18</v>
      </c>
      <c r="F86" s="166" t="s">
        <v>34</v>
      </c>
      <c r="G86" s="77" t="n">
        <v>5260000590</v>
      </c>
      <c r="H86" s="78" t="s">
        <v>109</v>
      </c>
      <c r="I86" s="164" t="n">
        <f aca="false">SUM(J86:T86)</f>
        <v>444000</v>
      </c>
      <c r="J86" s="164" t="n">
        <v>444000</v>
      </c>
      <c r="K86" s="71"/>
      <c r="L86" s="71"/>
      <c r="M86" s="71"/>
      <c r="N86" s="71"/>
      <c r="O86" s="71"/>
      <c r="P86" s="71"/>
      <c r="Q86" s="71"/>
      <c r="R86" s="71"/>
      <c r="S86" s="71"/>
      <c r="T86" s="165"/>
      <c r="U86" s="164" t="n">
        <f aca="false">SUM(V86:AF86)</f>
        <v>427100</v>
      </c>
      <c r="V86" s="164" t="n">
        <v>427100</v>
      </c>
      <c r="W86" s="71"/>
      <c r="X86" s="71"/>
      <c r="Y86" s="71"/>
      <c r="Z86" s="71"/>
      <c r="AA86" s="71"/>
      <c r="AB86" s="71"/>
      <c r="AC86" s="71"/>
      <c r="AD86" s="71"/>
      <c r="AE86" s="71"/>
      <c r="AF86" s="165"/>
    </row>
    <row r="87" customFormat="false" ht="31.35" hidden="false" customHeight="false" outlineLevel="0" collapsed="false">
      <c r="B87" s="129"/>
      <c r="C87" s="76" t="s">
        <v>230</v>
      </c>
      <c r="D87" s="161" t="s">
        <v>345</v>
      </c>
      <c r="E87" s="166" t="s">
        <v>18</v>
      </c>
      <c r="F87" s="166" t="s">
        <v>34</v>
      </c>
      <c r="G87" s="77" t="n">
        <v>6300000000</v>
      </c>
      <c r="H87" s="78"/>
      <c r="I87" s="164" t="n">
        <f aca="false">SUM(J87:T87)</f>
        <v>2050000</v>
      </c>
      <c r="J87" s="164" t="n">
        <f aca="false">J88</f>
        <v>2050000</v>
      </c>
      <c r="K87" s="71" t="n">
        <f aca="false">K88</f>
        <v>0</v>
      </c>
      <c r="L87" s="71" t="n">
        <f aca="false">L88</f>
        <v>0</v>
      </c>
      <c r="M87" s="71" t="n">
        <f aca="false">M88</f>
        <v>0</v>
      </c>
      <c r="N87" s="71" t="n">
        <f aca="false">N88</f>
        <v>0</v>
      </c>
      <c r="O87" s="71" t="n">
        <f aca="false">O88</f>
        <v>0</v>
      </c>
      <c r="P87" s="71" t="n">
        <f aca="false">P88</f>
        <v>0</v>
      </c>
      <c r="Q87" s="71" t="n">
        <f aca="false">Q88</f>
        <v>0</v>
      </c>
      <c r="R87" s="71" t="n">
        <f aca="false">R88</f>
        <v>0</v>
      </c>
      <c r="S87" s="71" t="n">
        <f aca="false">S88</f>
        <v>0</v>
      </c>
      <c r="T87" s="165" t="n">
        <f aca="false">T88</f>
        <v>0</v>
      </c>
      <c r="U87" s="164" t="n">
        <f aca="false">SUM(V87:AF87)</f>
        <v>2050000</v>
      </c>
      <c r="V87" s="164" t="n">
        <f aca="false">V88</f>
        <v>2050000</v>
      </c>
      <c r="W87" s="71" t="n">
        <f aca="false">W88</f>
        <v>0</v>
      </c>
      <c r="X87" s="71" t="n">
        <f aca="false">X88</f>
        <v>0</v>
      </c>
      <c r="Y87" s="71" t="n">
        <f aca="false">Y88</f>
        <v>0</v>
      </c>
      <c r="Z87" s="71" t="n">
        <f aca="false">Z88</f>
        <v>0</v>
      </c>
      <c r="AA87" s="71" t="n">
        <f aca="false">AA88</f>
        <v>0</v>
      </c>
      <c r="AB87" s="71" t="n">
        <f aca="false">AB88</f>
        <v>0</v>
      </c>
      <c r="AC87" s="71" t="n">
        <f aca="false">AC88</f>
        <v>0</v>
      </c>
      <c r="AD87" s="71" t="n">
        <f aca="false">AD88</f>
        <v>0</v>
      </c>
      <c r="AE87" s="71" t="n">
        <f aca="false">AE88</f>
        <v>0</v>
      </c>
      <c r="AF87" s="165" t="n">
        <f aca="false">AF88</f>
        <v>0</v>
      </c>
    </row>
    <row r="88" customFormat="false" ht="47.05" hidden="false" customHeight="false" outlineLevel="0" collapsed="false">
      <c r="B88" s="129"/>
      <c r="C88" s="76" t="s">
        <v>231</v>
      </c>
      <c r="D88" s="161" t="s">
        <v>345</v>
      </c>
      <c r="E88" s="166" t="s">
        <v>18</v>
      </c>
      <c r="F88" s="166" t="s">
        <v>34</v>
      </c>
      <c r="G88" s="77" t="n">
        <v>6310000000</v>
      </c>
      <c r="H88" s="78"/>
      <c r="I88" s="164" t="n">
        <f aca="false">SUM(J88:T88)</f>
        <v>2050000</v>
      </c>
      <c r="J88" s="164" t="n">
        <f aca="false">J89</f>
        <v>2050000</v>
      </c>
      <c r="K88" s="71" t="n">
        <f aca="false">K89</f>
        <v>0</v>
      </c>
      <c r="L88" s="71" t="n">
        <f aca="false">L89</f>
        <v>0</v>
      </c>
      <c r="M88" s="71" t="n">
        <f aca="false">M89</f>
        <v>0</v>
      </c>
      <c r="N88" s="71" t="n">
        <f aca="false">N89</f>
        <v>0</v>
      </c>
      <c r="O88" s="71" t="n">
        <f aca="false">O89</f>
        <v>0</v>
      </c>
      <c r="P88" s="71" t="n">
        <f aca="false">P89</f>
        <v>0</v>
      </c>
      <c r="Q88" s="71" t="n">
        <f aca="false">Q89</f>
        <v>0</v>
      </c>
      <c r="R88" s="71" t="n">
        <f aca="false">R89</f>
        <v>0</v>
      </c>
      <c r="S88" s="71" t="n">
        <f aca="false">S89</f>
        <v>0</v>
      </c>
      <c r="T88" s="165" t="n">
        <f aca="false">T89</f>
        <v>0</v>
      </c>
      <c r="U88" s="164" t="n">
        <f aca="false">SUM(V88:AF88)</f>
        <v>2050000</v>
      </c>
      <c r="V88" s="164" t="n">
        <f aca="false">V89</f>
        <v>2050000</v>
      </c>
      <c r="W88" s="71" t="n">
        <f aca="false">W89</f>
        <v>0</v>
      </c>
      <c r="X88" s="71" t="n">
        <f aca="false">X89</f>
        <v>0</v>
      </c>
      <c r="Y88" s="71" t="n">
        <f aca="false">Y89</f>
        <v>0</v>
      </c>
      <c r="Z88" s="71" t="n">
        <f aca="false">Z89</f>
        <v>0</v>
      </c>
      <c r="AA88" s="71" t="n">
        <f aca="false">AA89</f>
        <v>0</v>
      </c>
      <c r="AB88" s="71" t="n">
        <f aca="false">AB89</f>
        <v>0</v>
      </c>
      <c r="AC88" s="71" t="n">
        <f aca="false">AC89</f>
        <v>0</v>
      </c>
      <c r="AD88" s="71" t="n">
        <f aca="false">AD89</f>
        <v>0</v>
      </c>
      <c r="AE88" s="71" t="n">
        <f aca="false">AE89</f>
        <v>0</v>
      </c>
      <c r="AF88" s="165" t="n">
        <f aca="false">AF89</f>
        <v>0</v>
      </c>
    </row>
    <row r="89" customFormat="false" ht="31.35" hidden="false" customHeight="false" outlineLevel="0" collapsed="false">
      <c r="B89" s="129"/>
      <c r="C89" s="76" t="s">
        <v>232</v>
      </c>
      <c r="D89" s="161" t="s">
        <v>345</v>
      </c>
      <c r="E89" s="166" t="s">
        <v>18</v>
      </c>
      <c r="F89" s="166" t="s">
        <v>34</v>
      </c>
      <c r="G89" s="77" t="n">
        <v>6310010050</v>
      </c>
      <c r="H89" s="78"/>
      <c r="I89" s="164" t="n">
        <f aca="false">SUM(J89:T89)</f>
        <v>2050000</v>
      </c>
      <c r="J89" s="164" t="n">
        <f aca="false">J90</f>
        <v>2050000</v>
      </c>
      <c r="K89" s="71" t="n">
        <f aca="false">K90</f>
        <v>0</v>
      </c>
      <c r="L89" s="71" t="n">
        <f aca="false">L90</f>
        <v>0</v>
      </c>
      <c r="M89" s="71" t="n">
        <f aca="false">M90</f>
        <v>0</v>
      </c>
      <c r="N89" s="71" t="n">
        <f aca="false">N90</f>
        <v>0</v>
      </c>
      <c r="O89" s="71" t="n">
        <f aca="false">O90</f>
        <v>0</v>
      </c>
      <c r="P89" s="71" t="n">
        <f aca="false">P90</f>
        <v>0</v>
      </c>
      <c r="Q89" s="71" t="n">
        <f aca="false">Q90</f>
        <v>0</v>
      </c>
      <c r="R89" s="71" t="n">
        <f aca="false">R90</f>
        <v>0</v>
      </c>
      <c r="S89" s="71" t="n">
        <f aca="false">S90</f>
        <v>0</v>
      </c>
      <c r="T89" s="165" t="n">
        <f aca="false">T90</f>
        <v>0</v>
      </c>
      <c r="U89" s="164" t="n">
        <f aca="false">SUM(V89:AF89)</f>
        <v>2050000</v>
      </c>
      <c r="V89" s="164" t="n">
        <f aca="false">V90</f>
        <v>2050000</v>
      </c>
      <c r="W89" s="71" t="n">
        <f aca="false">W90</f>
        <v>0</v>
      </c>
      <c r="X89" s="71" t="n">
        <f aca="false">X90</f>
        <v>0</v>
      </c>
      <c r="Y89" s="71" t="n">
        <f aca="false">Y90</f>
        <v>0</v>
      </c>
      <c r="Z89" s="71" t="n">
        <f aca="false">Z90</f>
        <v>0</v>
      </c>
      <c r="AA89" s="71" t="n">
        <f aca="false">AA90</f>
        <v>0</v>
      </c>
      <c r="AB89" s="71" t="n">
        <f aca="false">AB90</f>
        <v>0</v>
      </c>
      <c r="AC89" s="71" t="n">
        <f aca="false">AC90</f>
        <v>0</v>
      </c>
      <c r="AD89" s="71" t="n">
        <f aca="false">AD90</f>
        <v>0</v>
      </c>
      <c r="AE89" s="71" t="n">
        <f aca="false">AE90</f>
        <v>0</v>
      </c>
      <c r="AF89" s="165" t="n">
        <f aca="false">AF90</f>
        <v>0</v>
      </c>
    </row>
    <row r="90" customFormat="false" ht="31.35" hidden="false" customHeight="false" outlineLevel="0" collapsed="false">
      <c r="B90" s="129"/>
      <c r="C90" s="76" t="s">
        <v>167</v>
      </c>
      <c r="D90" s="161" t="s">
        <v>345</v>
      </c>
      <c r="E90" s="166" t="s">
        <v>18</v>
      </c>
      <c r="F90" s="166" t="s">
        <v>34</v>
      </c>
      <c r="G90" s="77" t="n">
        <v>6310010050</v>
      </c>
      <c r="H90" s="78" t="s">
        <v>197</v>
      </c>
      <c r="I90" s="164" t="n">
        <f aca="false">SUM(J90:T90)</f>
        <v>2050000</v>
      </c>
      <c r="J90" s="164" t="n">
        <v>2050000</v>
      </c>
      <c r="K90" s="71"/>
      <c r="L90" s="71"/>
      <c r="M90" s="71"/>
      <c r="N90" s="71"/>
      <c r="O90" s="71"/>
      <c r="P90" s="71"/>
      <c r="Q90" s="71"/>
      <c r="R90" s="71"/>
      <c r="S90" s="71"/>
      <c r="T90" s="165"/>
      <c r="U90" s="164" t="n">
        <f aca="false">SUM(V90:AF90)</f>
        <v>2050000</v>
      </c>
      <c r="V90" s="164" t="n">
        <v>2050000</v>
      </c>
      <c r="W90" s="71"/>
      <c r="X90" s="71"/>
      <c r="Y90" s="71"/>
      <c r="Z90" s="71"/>
      <c r="AA90" s="71"/>
      <c r="AB90" s="71"/>
      <c r="AC90" s="71"/>
      <c r="AD90" s="71"/>
      <c r="AE90" s="71"/>
      <c r="AF90" s="165"/>
    </row>
    <row r="91" customFormat="false" ht="31.35" hidden="false" customHeight="false" outlineLevel="0" collapsed="false">
      <c r="B91" s="129"/>
      <c r="C91" s="76" t="s">
        <v>311</v>
      </c>
      <c r="D91" s="161" t="s">
        <v>345</v>
      </c>
      <c r="E91" s="166" t="s">
        <v>18</v>
      </c>
      <c r="F91" s="166" t="s">
        <v>34</v>
      </c>
      <c r="G91" s="77" t="n">
        <v>9900000000</v>
      </c>
      <c r="H91" s="78"/>
      <c r="I91" s="164" t="n">
        <f aca="false">SUM(J91:T91)</f>
        <v>13015300</v>
      </c>
      <c r="J91" s="164" t="n">
        <f aca="false">J94+J92+J97</f>
        <v>12296400</v>
      </c>
      <c r="K91" s="71" t="n">
        <f aca="false">K94+K92+K97</f>
        <v>0</v>
      </c>
      <c r="L91" s="71" t="n">
        <f aca="false">L94+L92+L97</f>
        <v>0</v>
      </c>
      <c r="M91" s="71" t="n">
        <f aca="false">M94+M92+M97</f>
        <v>0</v>
      </c>
      <c r="N91" s="71" t="n">
        <f aca="false">N94+N92+N97</f>
        <v>0</v>
      </c>
      <c r="O91" s="71" t="n">
        <f aca="false">O94+O92+O97</f>
        <v>0</v>
      </c>
      <c r="P91" s="71" t="n">
        <f aca="false">P94+P92+P97</f>
        <v>0</v>
      </c>
      <c r="Q91" s="71" t="n">
        <f aca="false">Q94+Q92+Q97</f>
        <v>0</v>
      </c>
      <c r="R91" s="71" t="n">
        <f aca="false">R94+R92+R97</f>
        <v>0</v>
      </c>
      <c r="S91" s="71" t="n">
        <f aca="false">S94+S92+S97</f>
        <v>718900</v>
      </c>
      <c r="T91" s="165" t="n">
        <f aca="false">T94+T92+T97</f>
        <v>0</v>
      </c>
      <c r="U91" s="164" t="n">
        <f aca="false">SUM(V91:AF91)</f>
        <v>12209000</v>
      </c>
      <c r="V91" s="164" t="n">
        <f aca="false">V94+V92+V97</f>
        <v>12209000</v>
      </c>
      <c r="W91" s="71" t="n">
        <f aca="false">W94+W92+W97</f>
        <v>0</v>
      </c>
      <c r="X91" s="71" t="n">
        <f aca="false">X94+X92+X97</f>
        <v>0</v>
      </c>
      <c r="Y91" s="71" t="n">
        <f aca="false">Y94+Y92+Y97</f>
        <v>0</v>
      </c>
      <c r="Z91" s="71" t="n">
        <f aca="false">Z94+Z92+Z97</f>
        <v>0</v>
      </c>
      <c r="AA91" s="71" t="n">
        <f aca="false">AA94+AA92+AA97</f>
        <v>0</v>
      </c>
      <c r="AB91" s="71" t="n">
        <f aca="false">AB94+AB92+AB97</f>
        <v>0</v>
      </c>
      <c r="AC91" s="71" t="n">
        <f aca="false">AC94+AC92+AC97</f>
        <v>0</v>
      </c>
      <c r="AD91" s="71" t="n">
        <f aca="false">AD94+AD92+AD97</f>
        <v>0</v>
      </c>
      <c r="AE91" s="71" t="n">
        <f aca="false">AE94+AE92+AE97</f>
        <v>0</v>
      </c>
      <c r="AF91" s="165" t="n">
        <f aca="false">AF94+AF92+AF97</f>
        <v>0</v>
      </c>
    </row>
    <row r="92" customFormat="false" ht="31.35" hidden="false" customHeight="false" outlineLevel="0" collapsed="false">
      <c r="B92" s="129"/>
      <c r="C92" s="76" t="s">
        <v>313</v>
      </c>
      <c r="D92" s="161" t="s">
        <v>345</v>
      </c>
      <c r="E92" s="166" t="s">
        <v>18</v>
      </c>
      <c r="F92" s="166" t="s">
        <v>34</v>
      </c>
      <c r="G92" s="77" t="n">
        <v>9900010150</v>
      </c>
      <c r="H92" s="78"/>
      <c r="I92" s="164" t="n">
        <f aca="false">SUM(J92:T92)</f>
        <v>10000000</v>
      </c>
      <c r="J92" s="164" t="n">
        <f aca="false">J93</f>
        <v>10000000</v>
      </c>
      <c r="K92" s="71" t="n">
        <f aca="false">K93</f>
        <v>0</v>
      </c>
      <c r="L92" s="71" t="n">
        <f aca="false">L93</f>
        <v>0</v>
      </c>
      <c r="M92" s="71" t="n">
        <f aca="false">M93</f>
        <v>0</v>
      </c>
      <c r="N92" s="71" t="n">
        <f aca="false">N93</f>
        <v>0</v>
      </c>
      <c r="O92" s="71" t="n">
        <f aca="false">O93</f>
        <v>0</v>
      </c>
      <c r="P92" s="71" t="n">
        <f aca="false">P93</f>
        <v>0</v>
      </c>
      <c r="Q92" s="71" t="n">
        <f aca="false">Q93</f>
        <v>0</v>
      </c>
      <c r="R92" s="71" t="n">
        <f aca="false">R93</f>
        <v>0</v>
      </c>
      <c r="S92" s="71" t="n">
        <f aca="false">S93</f>
        <v>0</v>
      </c>
      <c r="T92" s="165" t="n">
        <f aca="false">T93</f>
        <v>0</v>
      </c>
      <c r="U92" s="164" t="n">
        <f aca="false">SUM(V92:AF92)</f>
        <v>10000000</v>
      </c>
      <c r="V92" s="164" t="n">
        <f aca="false">V93</f>
        <v>10000000</v>
      </c>
      <c r="W92" s="71" t="n">
        <f aca="false">W93</f>
        <v>0</v>
      </c>
      <c r="X92" s="71" t="n">
        <f aca="false">X93</f>
        <v>0</v>
      </c>
      <c r="Y92" s="71" t="n">
        <f aca="false">Y93</f>
        <v>0</v>
      </c>
      <c r="Z92" s="71" t="n">
        <f aca="false">Z93</f>
        <v>0</v>
      </c>
      <c r="AA92" s="71" t="n">
        <f aca="false">AA93</f>
        <v>0</v>
      </c>
      <c r="AB92" s="71" t="n">
        <f aca="false">AB93</f>
        <v>0</v>
      </c>
      <c r="AC92" s="71" t="n">
        <f aca="false">AC93</f>
        <v>0</v>
      </c>
      <c r="AD92" s="71" t="n">
        <f aca="false">AD93</f>
        <v>0</v>
      </c>
      <c r="AE92" s="71" t="n">
        <f aca="false">AE93</f>
        <v>0</v>
      </c>
      <c r="AF92" s="165" t="n">
        <f aca="false">AF93</f>
        <v>0</v>
      </c>
    </row>
    <row r="93" customFormat="false" ht="31.35" hidden="false" customHeight="false" outlineLevel="0" collapsed="false">
      <c r="B93" s="129"/>
      <c r="C93" s="76" t="s">
        <v>105</v>
      </c>
      <c r="D93" s="161" t="s">
        <v>345</v>
      </c>
      <c r="E93" s="166" t="s">
        <v>18</v>
      </c>
      <c r="F93" s="166" t="s">
        <v>34</v>
      </c>
      <c r="G93" s="77" t="n">
        <v>9900010150</v>
      </c>
      <c r="H93" s="78" t="s">
        <v>106</v>
      </c>
      <c r="I93" s="164" t="n">
        <f aca="false">SUM(J93:T93)</f>
        <v>10000000</v>
      </c>
      <c r="J93" s="164" t="n">
        <v>10000000</v>
      </c>
      <c r="K93" s="71"/>
      <c r="L93" s="71"/>
      <c r="M93" s="71"/>
      <c r="N93" s="71"/>
      <c r="O93" s="71"/>
      <c r="P93" s="71"/>
      <c r="Q93" s="71"/>
      <c r="R93" s="71"/>
      <c r="S93" s="71"/>
      <c r="T93" s="165"/>
      <c r="U93" s="164" t="n">
        <f aca="false">SUM(V93:AF93)</f>
        <v>10000000</v>
      </c>
      <c r="V93" s="164" t="n">
        <v>10000000</v>
      </c>
      <c r="W93" s="71"/>
      <c r="X93" s="71"/>
      <c r="Y93" s="71"/>
      <c r="Z93" s="71"/>
      <c r="AA93" s="71"/>
      <c r="AB93" s="71"/>
      <c r="AC93" s="71"/>
      <c r="AD93" s="71"/>
      <c r="AE93" s="71"/>
      <c r="AF93" s="165"/>
    </row>
    <row r="94" customFormat="false" ht="17.35" hidden="false" customHeight="false" outlineLevel="0" collapsed="false">
      <c r="B94" s="129"/>
      <c r="C94" s="76" t="s">
        <v>315</v>
      </c>
      <c r="D94" s="161" t="s">
        <v>345</v>
      </c>
      <c r="E94" s="166" t="s">
        <v>18</v>
      </c>
      <c r="F94" s="166" t="s">
        <v>34</v>
      </c>
      <c r="G94" s="77" t="n">
        <v>9900010910</v>
      </c>
      <c r="H94" s="78"/>
      <c r="I94" s="164" t="n">
        <f aca="false">SUM(J94:T94)</f>
        <v>1484400</v>
      </c>
      <c r="J94" s="164" t="n">
        <f aca="false">J96</f>
        <v>765500</v>
      </c>
      <c r="K94" s="71" t="n">
        <f aca="false">K96</f>
        <v>0</v>
      </c>
      <c r="L94" s="71" t="n">
        <f aca="false">L96</f>
        <v>0</v>
      </c>
      <c r="M94" s="71" t="n">
        <f aca="false">M96</f>
        <v>0</v>
      </c>
      <c r="N94" s="71" t="n">
        <f aca="false">N96</f>
        <v>0</v>
      </c>
      <c r="O94" s="71" t="n">
        <f aca="false">O96</f>
        <v>0</v>
      </c>
      <c r="P94" s="71" t="n">
        <f aca="false">P96</f>
        <v>0</v>
      </c>
      <c r="Q94" s="71" t="n">
        <f aca="false">Q96</f>
        <v>0</v>
      </c>
      <c r="R94" s="71" t="n">
        <f aca="false">R96</f>
        <v>0</v>
      </c>
      <c r="S94" s="71" t="n">
        <f aca="false">S96+S95</f>
        <v>718900</v>
      </c>
      <c r="T94" s="165" t="n">
        <f aca="false">T96</f>
        <v>0</v>
      </c>
      <c r="U94" s="164" t="n">
        <f aca="false">SUM(V94:AF94)</f>
        <v>736300</v>
      </c>
      <c r="V94" s="164" t="n">
        <f aca="false">V96</f>
        <v>736300</v>
      </c>
      <c r="W94" s="71" t="n">
        <f aca="false">W96</f>
        <v>0</v>
      </c>
      <c r="X94" s="71" t="n">
        <f aca="false">X96</f>
        <v>0</v>
      </c>
      <c r="Y94" s="71" t="n">
        <f aca="false">Y96</f>
        <v>0</v>
      </c>
      <c r="Z94" s="71" t="n">
        <f aca="false">Z96</f>
        <v>0</v>
      </c>
      <c r="AA94" s="71" t="n">
        <f aca="false">AA96</f>
        <v>0</v>
      </c>
      <c r="AB94" s="71" t="n">
        <f aca="false">AB96</f>
        <v>0</v>
      </c>
      <c r="AC94" s="71" t="n">
        <f aca="false">AC96</f>
        <v>0</v>
      </c>
      <c r="AD94" s="71" t="n">
        <f aca="false">AD96</f>
        <v>0</v>
      </c>
      <c r="AE94" s="71" t="n">
        <f aca="false">AE96</f>
        <v>0</v>
      </c>
      <c r="AF94" s="165" t="n">
        <f aca="false">AF96</f>
        <v>0</v>
      </c>
    </row>
    <row r="95" customFormat="false" ht="31.35" hidden="false" customHeight="false" outlineLevel="0" collapsed="false">
      <c r="B95" s="129"/>
      <c r="C95" s="76" t="s">
        <v>105</v>
      </c>
      <c r="D95" s="161" t="s">
        <v>345</v>
      </c>
      <c r="E95" s="166" t="s">
        <v>18</v>
      </c>
      <c r="F95" s="166" t="s">
        <v>34</v>
      </c>
      <c r="G95" s="77" t="n">
        <v>9900010910</v>
      </c>
      <c r="H95" s="78" t="s">
        <v>106</v>
      </c>
      <c r="I95" s="164" t="n">
        <f aca="false">SUM(J95:T95)</f>
        <v>718900</v>
      </c>
      <c r="J95" s="164"/>
      <c r="K95" s="71"/>
      <c r="L95" s="71"/>
      <c r="M95" s="71"/>
      <c r="N95" s="71"/>
      <c r="O95" s="71"/>
      <c r="P95" s="71"/>
      <c r="Q95" s="71"/>
      <c r="R95" s="71"/>
      <c r="S95" s="71" t="n">
        <v>718900</v>
      </c>
      <c r="T95" s="165"/>
      <c r="U95" s="164" t="n">
        <f aca="false">SUM(V95:AF95)</f>
        <v>0</v>
      </c>
      <c r="V95" s="164"/>
      <c r="W95" s="71"/>
      <c r="X95" s="71"/>
      <c r="Y95" s="71"/>
      <c r="Z95" s="71"/>
      <c r="AA95" s="71"/>
      <c r="AB95" s="71"/>
      <c r="AC95" s="71"/>
      <c r="AD95" s="71"/>
      <c r="AE95" s="71"/>
      <c r="AF95" s="165"/>
    </row>
    <row r="96" customFormat="false" ht="17.35" hidden="false" customHeight="false" outlineLevel="0" collapsed="false">
      <c r="B96" s="129"/>
      <c r="C96" s="76" t="s">
        <v>108</v>
      </c>
      <c r="D96" s="161" t="s">
        <v>345</v>
      </c>
      <c r="E96" s="166" t="s">
        <v>18</v>
      </c>
      <c r="F96" s="166" t="s">
        <v>34</v>
      </c>
      <c r="G96" s="77" t="n">
        <v>9900010910</v>
      </c>
      <c r="H96" s="78" t="s">
        <v>109</v>
      </c>
      <c r="I96" s="164" t="n">
        <f aca="false">SUM(J96:T96)</f>
        <v>765500</v>
      </c>
      <c r="J96" s="164" t="n">
        <v>765500</v>
      </c>
      <c r="K96" s="71"/>
      <c r="L96" s="71"/>
      <c r="M96" s="71"/>
      <c r="N96" s="71"/>
      <c r="O96" s="71"/>
      <c r="P96" s="71"/>
      <c r="Q96" s="71"/>
      <c r="R96" s="71"/>
      <c r="S96" s="71" t="n">
        <v>0</v>
      </c>
      <c r="T96" s="165"/>
      <c r="U96" s="164" t="n">
        <f aca="false">SUM(V96:AF96)</f>
        <v>736300</v>
      </c>
      <c r="V96" s="164" t="n">
        <v>736300</v>
      </c>
      <c r="W96" s="71"/>
      <c r="X96" s="71"/>
      <c r="Y96" s="71"/>
      <c r="Z96" s="71"/>
      <c r="AA96" s="71"/>
      <c r="AB96" s="71"/>
      <c r="AC96" s="71"/>
      <c r="AD96" s="71"/>
      <c r="AE96" s="71"/>
      <c r="AF96" s="165"/>
    </row>
    <row r="97" customFormat="false" ht="31.35" hidden="false" customHeight="false" outlineLevel="0" collapsed="false">
      <c r="B97" s="129"/>
      <c r="C97" s="76" t="s">
        <v>323</v>
      </c>
      <c r="D97" s="161" t="s">
        <v>345</v>
      </c>
      <c r="E97" s="166" t="s">
        <v>18</v>
      </c>
      <c r="F97" s="166" t="s">
        <v>34</v>
      </c>
      <c r="G97" s="77" t="n">
        <v>9960000000</v>
      </c>
      <c r="H97" s="78"/>
      <c r="I97" s="164" t="n">
        <f aca="false">SUM(J97:T97)</f>
        <v>1530900</v>
      </c>
      <c r="J97" s="164" t="n">
        <f aca="false">J98</f>
        <v>1530900</v>
      </c>
      <c r="K97" s="71" t="n">
        <f aca="false">K98</f>
        <v>0</v>
      </c>
      <c r="L97" s="71" t="n">
        <f aca="false">L98</f>
        <v>0</v>
      </c>
      <c r="M97" s="71" t="n">
        <f aca="false">M98</f>
        <v>0</v>
      </c>
      <c r="N97" s="71" t="n">
        <f aca="false">N98</f>
        <v>0</v>
      </c>
      <c r="O97" s="71" t="n">
        <f aca="false">O98</f>
        <v>0</v>
      </c>
      <c r="P97" s="71" t="n">
        <f aca="false">P98</f>
        <v>0</v>
      </c>
      <c r="Q97" s="71" t="n">
        <f aca="false">Q98</f>
        <v>0</v>
      </c>
      <c r="R97" s="71" t="n">
        <f aca="false">R98</f>
        <v>0</v>
      </c>
      <c r="S97" s="71" t="n">
        <f aca="false">S98</f>
        <v>0</v>
      </c>
      <c r="T97" s="165" t="n">
        <f aca="false">T98</f>
        <v>0</v>
      </c>
      <c r="U97" s="164" t="n">
        <f aca="false">SUM(V97:AF97)</f>
        <v>1472700</v>
      </c>
      <c r="V97" s="164" t="n">
        <f aca="false">V98</f>
        <v>1472700</v>
      </c>
      <c r="W97" s="71" t="n">
        <f aca="false">W98</f>
        <v>0</v>
      </c>
      <c r="X97" s="71" t="n">
        <f aca="false">X98</f>
        <v>0</v>
      </c>
      <c r="Y97" s="71" t="n">
        <f aca="false">Y98</f>
        <v>0</v>
      </c>
      <c r="Z97" s="71" t="n">
        <f aca="false">Z98</f>
        <v>0</v>
      </c>
      <c r="AA97" s="71" t="n">
        <f aca="false">AA98</f>
        <v>0</v>
      </c>
      <c r="AB97" s="71" t="n">
        <f aca="false">AB98</f>
        <v>0</v>
      </c>
      <c r="AC97" s="71" t="n">
        <f aca="false">AC98</f>
        <v>0</v>
      </c>
      <c r="AD97" s="71" t="n">
        <f aca="false">AD98</f>
        <v>0</v>
      </c>
      <c r="AE97" s="71" t="n">
        <f aca="false">AE98</f>
        <v>0</v>
      </c>
      <c r="AF97" s="165" t="n">
        <f aca="false">AF98</f>
        <v>0</v>
      </c>
    </row>
    <row r="98" customFormat="false" ht="31.35" hidden="false" customHeight="false" outlineLevel="0" collapsed="false">
      <c r="B98" s="129"/>
      <c r="C98" s="76" t="s">
        <v>324</v>
      </c>
      <c r="D98" s="161" t="s">
        <v>345</v>
      </c>
      <c r="E98" s="166" t="s">
        <v>18</v>
      </c>
      <c r="F98" s="166" t="s">
        <v>34</v>
      </c>
      <c r="G98" s="77" t="n">
        <v>9960010570</v>
      </c>
      <c r="H98" s="78"/>
      <c r="I98" s="164" t="n">
        <f aca="false">SUM(J98:T98)</f>
        <v>1530900</v>
      </c>
      <c r="J98" s="164" t="n">
        <f aca="false">J99</f>
        <v>1530900</v>
      </c>
      <c r="K98" s="71" t="n">
        <f aca="false">K99</f>
        <v>0</v>
      </c>
      <c r="L98" s="71" t="n">
        <f aca="false">L99</f>
        <v>0</v>
      </c>
      <c r="M98" s="71" t="n">
        <f aca="false">M99</f>
        <v>0</v>
      </c>
      <c r="N98" s="71" t="n">
        <f aca="false">N99</f>
        <v>0</v>
      </c>
      <c r="O98" s="71" t="n">
        <f aca="false">O99</f>
        <v>0</v>
      </c>
      <c r="P98" s="71" t="n">
        <f aca="false">P99</f>
        <v>0</v>
      </c>
      <c r="Q98" s="71" t="n">
        <f aca="false">Q99</f>
        <v>0</v>
      </c>
      <c r="R98" s="71" t="n">
        <f aca="false">R99</f>
        <v>0</v>
      </c>
      <c r="S98" s="71" t="n">
        <f aca="false">S99</f>
        <v>0</v>
      </c>
      <c r="T98" s="165" t="n">
        <f aca="false">T99</f>
        <v>0</v>
      </c>
      <c r="U98" s="164" t="n">
        <f aca="false">SUM(V98:AF98)</f>
        <v>1472700</v>
      </c>
      <c r="V98" s="164" t="n">
        <f aca="false">V99</f>
        <v>1472700</v>
      </c>
      <c r="W98" s="71" t="n">
        <f aca="false">W99</f>
        <v>0</v>
      </c>
      <c r="X98" s="71" t="n">
        <f aca="false">X99</f>
        <v>0</v>
      </c>
      <c r="Y98" s="71" t="n">
        <f aca="false">Y99</f>
        <v>0</v>
      </c>
      <c r="Z98" s="71" t="n">
        <f aca="false">Z99</f>
        <v>0</v>
      </c>
      <c r="AA98" s="71" t="n">
        <f aca="false">AA99</f>
        <v>0</v>
      </c>
      <c r="AB98" s="71" t="n">
        <f aca="false">AB99</f>
        <v>0</v>
      </c>
      <c r="AC98" s="71" t="n">
        <f aca="false">AC99</f>
        <v>0</v>
      </c>
      <c r="AD98" s="71" t="n">
        <f aca="false">AD99</f>
        <v>0</v>
      </c>
      <c r="AE98" s="71" t="n">
        <f aca="false">AE99</f>
        <v>0</v>
      </c>
      <c r="AF98" s="165" t="n">
        <f aca="false">AF99</f>
        <v>0</v>
      </c>
    </row>
    <row r="99" customFormat="false" ht="31.35" hidden="false" customHeight="false" outlineLevel="0" collapsed="false">
      <c r="B99" s="129"/>
      <c r="C99" s="76" t="s">
        <v>105</v>
      </c>
      <c r="D99" s="161" t="s">
        <v>345</v>
      </c>
      <c r="E99" s="166" t="s">
        <v>18</v>
      </c>
      <c r="F99" s="166" t="s">
        <v>34</v>
      </c>
      <c r="G99" s="77" t="n">
        <v>9960010570</v>
      </c>
      <c r="H99" s="78" t="s">
        <v>106</v>
      </c>
      <c r="I99" s="164" t="n">
        <f aca="false">SUM(J99:T99)</f>
        <v>1530900</v>
      </c>
      <c r="J99" s="164" t="n">
        <v>1530900</v>
      </c>
      <c r="K99" s="71"/>
      <c r="L99" s="71"/>
      <c r="M99" s="71"/>
      <c r="N99" s="71"/>
      <c r="O99" s="71"/>
      <c r="P99" s="71"/>
      <c r="Q99" s="71"/>
      <c r="R99" s="71"/>
      <c r="S99" s="71"/>
      <c r="T99" s="165"/>
      <c r="U99" s="164" t="n">
        <f aca="false">SUM(V99:AF99)</f>
        <v>1472700</v>
      </c>
      <c r="V99" s="164" t="n">
        <v>1472700</v>
      </c>
      <c r="W99" s="71"/>
      <c r="X99" s="71"/>
      <c r="Y99" s="71"/>
      <c r="Z99" s="71"/>
      <c r="AA99" s="71"/>
      <c r="AB99" s="71"/>
      <c r="AC99" s="71"/>
      <c r="AD99" s="71"/>
      <c r="AE99" s="71"/>
      <c r="AF99" s="165"/>
    </row>
    <row r="100" customFormat="false" ht="17.35" hidden="false" customHeight="false" outlineLevel="0" collapsed="false">
      <c r="B100" s="129"/>
      <c r="C100" s="76" t="s">
        <v>37</v>
      </c>
      <c r="D100" s="161" t="s">
        <v>345</v>
      </c>
      <c r="E100" s="166" t="s">
        <v>22</v>
      </c>
      <c r="F100" s="166" t="s">
        <v>83</v>
      </c>
      <c r="G100" s="77"/>
      <c r="H100" s="78"/>
      <c r="I100" s="164" t="n">
        <f aca="false">SUM(J100:T100)</f>
        <v>42296100</v>
      </c>
      <c r="J100" s="164" t="n">
        <f aca="false">J101+J120+J115</f>
        <v>42296100</v>
      </c>
      <c r="K100" s="71" t="n">
        <f aca="false">K101+K120+K115</f>
        <v>0</v>
      </c>
      <c r="L100" s="71" t="n">
        <f aca="false">L101+L120+L115</f>
        <v>0</v>
      </c>
      <c r="M100" s="71" t="n">
        <f aca="false">M101+M120+M115</f>
        <v>0</v>
      </c>
      <c r="N100" s="71" t="n">
        <f aca="false">N101+N120+N115</f>
        <v>0</v>
      </c>
      <c r="O100" s="71" t="n">
        <f aca="false">O101+O120+O115</f>
        <v>0</v>
      </c>
      <c r="P100" s="71" t="n">
        <f aca="false">P101+P120+P115</f>
        <v>0</v>
      </c>
      <c r="Q100" s="71" t="n">
        <f aca="false">Q101+Q120+Q115</f>
        <v>0</v>
      </c>
      <c r="R100" s="71" t="n">
        <f aca="false">R101+R120+R115</f>
        <v>0</v>
      </c>
      <c r="S100" s="71" t="n">
        <f aca="false">S101+S120+S115</f>
        <v>0</v>
      </c>
      <c r="T100" s="165" t="n">
        <f aca="false">T101+T120+T115</f>
        <v>0</v>
      </c>
      <c r="U100" s="164" t="n">
        <f aca="false">SUM(V100:AF100)</f>
        <v>45744800</v>
      </c>
      <c r="V100" s="164" t="n">
        <f aca="false">V101+V120+V115</f>
        <v>45744800</v>
      </c>
      <c r="W100" s="71" t="n">
        <f aca="false">W101+W120+W115</f>
        <v>0</v>
      </c>
      <c r="X100" s="71" t="n">
        <f aca="false">X101+X120+X115</f>
        <v>0</v>
      </c>
      <c r="Y100" s="71" t="n">
        <f aca="false">Y101+Y120+Y115</f>
        <v>0</v>
      </c>
      <c r="Z100" s="71" t="n">
        <f aca="false">Z101+Z120+Z115</f>
        <v>0</v>
      </c>
      <c r="AA100" s="71" t="n">
        <f aca="false">AA101+AA120+AA115</f>
        <v>0</v>
      </c>
      <c r="AB100" s="71" t="n">
        <f aca="false">AB101+AB120+AB115</f>
        <v>0</v>
      </c>
      <c r="AC100" s="71" t="n">
        <f aca="false">AC101+AC120+AC115</f>
        <v>0</v>
      </c>
      <c r="AD100" s="71" t="n">
        <f aca="false">AD101+AD120+AD115</f>
        <v>0</v>
      </c>
      <c r="AE100" s="71" t="n">
        <f aca="false">AE101+AE120+AE115</f>
        <v>0</v>
      </c>
      <c r="AF100" s="165" t="n">
        <f aca="false">AF101+AF120+AF115</f>
        <v>0</v>
      </c>
    </row>
    <row r="101" customFormat="false" ht="17.35" hidden="false" customHeight="false" outlineLevel="0" collapsed="false">
      <c r="B101" s="129"/>
      <c r="C101" s="76" t="s">
        <v>38</v>
      </c>
      <c r="D101" s="161" t="s">
        <v>345</v>
      </c>
      <c r="E101" s="166" t="s">
        <v>22</v>
      </c>
      <c r="F101" s="166" t="s">
        <v>39</v>
      </c>
      <c r="G101" s="77"/>
      <c r="H101" s="78"/>
      <c r="I101" s="164" t="n">
        <f aca="false">SUM(J101:T101)</f>
        <v>35524100</v>
      </c>
      <c r="J101" s="164" t="n">
        <f aca="false">J102+J109</f>
        <v>35524100</v>
      </c>
      <c r="K101" s="71" t="n">
        <f aca="false">K102+K109</f>
        <v>0</v>
      </c>
      <c r="L101" s="71" t="n">
        <f aca="false">L102+L109</f>
        <v>0</v>
      </c>
      <c r="M101" s="71" t="n">
        <f aca="false">M102+M109</f>
        <v>0</v>
      </c>
      <c r="N101" s="71" t="n">
        <f aca="false">N102+N109</f>
        <v>0</v>
      </c>
      <c r="O101" s="71" t="n">
        <f aca="false">O102+O109</f>
        <v>0</v>
      </c>
      <c r="P101" s="71" t="n">
        <f aca="false">P102+P109</f>
        <v>0</v>
      </c>
      <c r="Q101" s="71" t="n">
        <f aca="false">Q102+Q109</f>
        <v>0</v>
      </c>
      <c r="R101" s="71" t="n">
        <f aca="false">R102+R109</f>
        <v>0</v>
      </c>
      <c r="S101" s="71" t="n">
        <f aca="false">S102+S109</f>
        <v>0</v>
      </c>
      <c r="T101" s="165" t="n">
        <f aca="false">T102+T109</f>
        <v>0</v>
      </c>
      <c r="U101" s="164" t="n">
        <f aca="false">SUM(V101:AF101)</f>
        <v>34742800</v>
      </c>
      <c r="V101" s="164" t="n">
        <f aca="false">V102+V109</f>
        <v>34742800</v>
      </c>
      <c r="W101" s="71" t="n">
        <f aca="false">W102+W109</f>
        <v>0</v>
      </c>
      <c r="X101" s="71" t="n">
        <f aca="false">X102+X109</f>
        <v>0</v>
      </c>
      <c r="Y101" s="71" t="n">
        <f aca="false">Y102+Y109</f>
        <v>0</v>
      </c>
      <c r="Z101" s="71" t="n">
        <f aca="false">Z102+Z109</f>
        <v>0</v>
      </c>
      <c r="AA101" s="71" t="n">
        <f aca="false">AA102+AA109</f>
        <v>0</v>
      </c>
      <c r="AB101" s="71" t="n">
        <f aca="false">AB102+AB109</f>
        <v>0</v>
      </c>
      <c r="AC101" s="71" t="n">
        <f aca="false">AC102+AC109</f>
        <v>0</v>
      </c>
      <c r="AD101" s="71" t="n">
        <f aca="false">AD102+AD109</f>
        <v>0</v>
      </c>
      <c r="AE101" s="71" t="n">
        <f aca="false">AE102+AE109</f>
        <v>0</v>
      </c>
      <c r="AF101" s="165" t="n">
        <f aca="false">AF102+AF109</f>
        <v>0</v>
      </c>
    </row>
    <row r="102" customFormat="false" ht="31.35" hidden="false" customHeight="false" outlineLevel="0" collapsed="false">
      <c r="B102" s="129"/>
      <c r="C102" s="76" t="s">
        <v>130</v>
      </c>
      <c r="D102" s="161" t="s">
        <v>345</v>
      </c>
      <c r="E102" s="166" t="s">
        <v>22</v>
      </c>
      <c r="F102" s="166" t="s">
        <v>39</v>
      </c>
      <c r="G102" s="77" t="n">
        <v>5200000000</v>
      </c>
      <c r="H102" s="78"/>
      <c r="I102" s="164" t="n">
        <f aca="false">SUM(J102:T102)</f>
        <v>32524100</v>
      </c>
      <c r="J102" s="164" t="n">
        <f aca="false">J103</f>
        <v>32524100</v>
      </c>
      <c r="K102" s="71" t="n">
        <f aca="false">K103</f>
        <v>0</v>
      </c>
      <c r="L102" s="71" t="n">
        <f aca="false">L103</f>
        <v>0</v>
      </c>
      <c r="M102" s="71" t="n">
        <f aca="false">M103</f>
        <v>0</v>
      </c>
      <c r="N102" s="71" t="n">
        <f aca="false">N103</f>
        <v>0</v>
      </c>
      <c r="O102" s="71" t="n">
        <f aca="false">O103</f>
        <v>0</v>
      </c>
      <c r="P102" s="71" t="n">
        <f aca="false">P103</f>
        <v>0</v>
      </c>
      <c r="Q102" s="71" t="n">
        <f aca="false">Q103</f>
        <v>0</v>
      </c>
      <c r="R102" s="71" t="n">
        <f aca="false">R103</f>
        <v>0</v>
      </c>
      <c r="S102" s="71" t="n">
        <f aca="false">S103</f>
        <v>0</v>
      </c>
      <c r="T102" s="165" t="n">
        <f aca="false">T103</f>
        <v>0</v>
      </c>
      <c r="U102" s="164" t="n">
        <f aca="false">SUM(V102:AF102)</f>
        <v>31742800</v>
      </c>
      <c r="V102" s="164" t="n">
        <f aca="false">V103</f>
        <v>31742800</v>
      </c>
      <c r="W102" s="71" t="n">
        <f aca="false">W103</f>
        <v>0</v>
      </c>
      <c r="X102" s="71" t="n">
        <f aca="false">X103</f>
        <v>0</v>
      </c>
      <c r="Y102" s="71" t="n">
        <f aca="false">Y103</f>
        <v>0</v>
      </c>
      <c r="Z102" s="71" t="n">
        <f aca="false">Z103</f>
        <v>0</v>
      </c>
      <c r="AA102" s="71" t="n">
        <f aca="false">AA103</f>
        <v>0</v>
      </c>
      <c r="AB102" s="71" t="n">
        <f aca="false">AB103</f>
        <v>0</v>
      </c>
      <c r="AC102" s="71" t="n">
        <f aca="false">AC103</f>
        <v>0</v>
      </c>
      <c r="AD102" s="71" t="n">
        <f aca="false">AD103</f>
        <v>0</v>
      </c>
      <c r="AE102" s="71" t="n">
        <f aca="false">AE103</f>
        <v>0</v>
      </c>
      <c r="AF102" s="165" t="n">
        <f aca="false">AF103</f>
        <v>0</v>
      </c>
    </row>
    <row r="103" customFormat="false" ht="17.35" hidden="false" customHeight="false" outlineLevel="0" collapsed="false">
      <c r="B103" s="129"/>
      <c r="C103" s="89" t="s">
        <v>135</v>
      </c>
      <c r="D103" s="161" t="s">
        <v>345</v>
      </c>
      <c r="E103" s="166" t="s">
        <v>22</v>
      </c>
      <c r="F103" s="166" t="s">
        <v>39</v>
      </c>
      <c r="G103" s="77" t="n">
        <v>5240000000</v>
      </c>
      <c r="H103" s="78"/>
      <c r="I103" s="164" t="n">
        <f aca="false">SUM(J103:T103)</f>
        <v>32524100</v>
      </c>
      <c r="J103" s="164" t="n">
        <f aca="false">J104</f>
        <v>32524100</v>
      </c>
      <c r="K103" s="71" t="n">
        <f aca="false">K104</f>
        <v>0</v>
      </c>
      <c r="L103" s="71" t="n">
        <f aca="false">L104</f>
        <v>0</v>
      </c>
      <c r="M103" s="71" t="n">
        <f aca="false">M104</f>
        <v>0</v>
      </c>
      <c r="N103" s="71" t="n">
        <f aca="false">N104</f>
        <v>0</v>
      </c>
      <c r="O103" s="71" t="n">
        <f aca="false">O104</f>
        <v>0</v>
      </c>
      <c r="P103" s="71" t="n">
        <f aca="false">P104</f>
        <v>0</v>
      </c>
      <c r="Q103" s="71" t="n">
        <f aca="false">Q104</f>
        <v>0</v>
      </c>
      <c r="R103" s="71" t="n">
        <f aca="false">R104</f>
        <v>0</v>
      </c>
      <c r="S103" s="71" t="n">
        <f aca="false">S104</f>
        <v>0</v>
      </c>
      <c r="T103" s="165" t="n">
        <f aca="false">T104</f>
        <v>0</v>
      </c>
      <c r="U103" s="164" t="n">
        <f aca="false">SUM(V103:AF103)</f>
        <v>31742800</v>
      </c>
      <c r="V103" s="164" t="n">
        <f aca="false">V104</f>
        <v>31742800</v>
      </c>
      <c r="W103" s="71" t="n">
        <f aca="false">W104</f>
        <v>0</v>
      </c>
      <c r="X103" s="71" t="n">
        <f aca="false">X104</f>
        <v>0</v>
      </c>
      <c r="Y103" s="71" t="n">
        <f aca="false">Y104</f>
        <v>0</v>
      </c>
      <c r="Z103" s="71" t="n">
        <f aca="false">Z104</f>
        <v>0</v>
      </c>
      <c r="AA103" s="71" t="n">
        <f aca="false">AA104</f>
        <v>0</v>
      </c>
      <c r="AB103" s="71" t="n">
        <f aca="false">AB104</f>
        <v>0</v>
      </c>
      <c r="AC103" s="71" t="n">
        <f aca="false">AC104</f>
        <v>0</v>
      </c>
      <c r="AD103" s="71" t="n">
        <f aca="false">AD104</f>
        <v>0</v>
      </c>
      <c r="AE103" s="71" t="n">
        <f aca="false">AE104</f>
        <v>0</v>
      </c>
      <c r="AF103" s="165" t="n">
        <f aca="false">AF104</f>
        <v>0</v>
      </c>
    </row>
    <row r="104" customFormat="false" ht="31.35" hidden="false" customHeight="false" outlineLevel="0" collapsed="false">
      <c r="B104" s="129"/>
      <c r="C104" s="89" t="s">
        <v>132</v>
      </c>
      <c r="D104" s="161" t="s">
        <v>345</v>
      </c>
      <c r="E104" s="166" t="s">
        <v>22</v>
      </c>
      <c r="F104" s="166" t="s">
        <v>39</v>
      </c>
      <c r="G104" s="77" t="n">
        <v>5240000590</v>
      </c>
      <c r="H104" s="78"/>
      <c r="I104" s="164" t="n">
        <f aca="false">SUM(J104:T104)</f>
        <v>32524100</v>
      </c>
      <c r="J104" s="164" t="n">
        <f aca="false">J105+J106+J108+J107</f>
        <v>32524100</v>
      </c>
      <c r="K104" s="71" t="n">
        <f aca="false">K105+K106+K108+K107</f>
        <v>0</v>
      </c>
      <c r="L104" s="71" t="n">
        <f aca="false">L105+L106+L108+L107</f>
        <v>0</v>
      </c>
      <c r="M104" s="71" t="n">
        <f aca="false">M105+M106+M108+M107</f>
        <v>0</v>
      </c>
      <c r="N104" s="71" t="n">
        <f aca="false">N105+N106+N108+N107</f>
        <v>0</v>
      </c>
      <c r="O104" s="71" t="n">
        <f aca="false">O105+O106+O108+O107</f>
        <v>0</v>
      </c>
      <c r="P104" s="71" t="n">
        <f aca="false">P105+P106+P108+P107</f>
        <v>0</v>
      </c>
      <c r="Q104" s="71" t="n">
        <f aca="false">Q105+Q106+Q108+Q107</f>
        <v>0</v>
      </c>
      <c r="R104" s="71" t="n">
        <f aca="false">R105+R106+R108+R107</f>
        <v>0</v>
      </c>
      <c r="S104" s="71" t="n">
        <f aca="false">S105+S106+S108+S107</f>
        <v>0</v>
      </c>
      <c r="T104" s="165" t="n">
        <f aca="false">T105+T106+T108+T107</f>
        <v>0</v>
      </c>
      <c r="U104" s="164" t="n">
        <f aca="false">SUM(V104:AF104)</f>
        <v>31742800</v>
      </c>
      <c r="V104" s="164" t="n">
        <f aca="false">V105+V106+V108+V107</f>
        <v>31742800</v>
      </c>
      <c r="W104" s="71" t="n">
        <f aca="false">W105+W106+W108+W107</f>
        <v>0</v>
      </c>
      <c r="X104" s="71" t="n">
        <f aca="false">X105+X106+X108+X107</f>
        <v>0</v>
      </c>
      <c r="Y104" s="71" t="n">
        <f aca="false">Y105+Y106+Y108+Y107</f>
        <v>0</v>
      </c>
      <c r="Z104" s="71" t="n">
        <f aca="false">Z105+Z106+Z108+Z107</f>
        <v>0</v>
      </c>
      <c r="AA104" s="71" t="n">
        <f aca="false">AA105+AA106+AA108+AA107</f>
        <v>0</v>
      </c>
      <c r="AB104" s="71" t="n">
        <f aca="false">AB105+AB106+AB108+AB107</f>
        <v>0</v>
      </c>
      <c r="AC104" s="71" t="n">
        <f aca="false">AC105+AC106+AC108+AC107</f>
        <v>0</v>
      </c>
      <c r="AD104" s="71" t="n">
        <f aca="false">AD105+AD106+AD108+AD107</f>
        <v>0</v>
      </c>
      <c r="AE104" s="71" t="n">
        <f aca="false">AE105+AE106+AE108+AE107</f>
        <v>0</v>
      </c>
      <c r="AF104" s="165" t="n">
        <f aca="false">AF105+AF106+AF108+AF107</f>
        <v>0</v>
      </c>
    </row>
    <row r="105" customFormat="false" ht="61.8" hidden="false" customHeight="false" outlineLevel="0" collapsed="false">
      <c r="B105" s="129"/>
      <c r="C105" s="76" t="s">
        <v>102</v>
      </c>
      <c r="D105" s="161" t="s">
        <v>345</v>
      </c>
      <c r="E105" s="166" t="s">
        <v>22</v>
      </c>
      <c r="F105" s="166" t="s">
        <v>39</v>
      </c>
      <c r="G105" s="77" t="n">
        <v>5240000590</v>
      </c>
      <c r="H105" s="78" t="s">
        <v>103</v>
      </c>
      <c r="I105" s="164" t="n">
        <f aca="false">SUM(J105:T105)</f>
        <v>18867600</v>
      </c>
      <c r="J105" s="164" t="n">
        <v>18867600</v>
      </c>
      <c r="K105" s="71"/>
      <c r="L105" s="71"/>
      <c r="M105" s="71"/>
      <c r="N105" s="71"/>
      <c r="O105" s="71"/>
      <c r="P105" s="71"/>
      <c r="Q105" s="71"/>
      <c r="R105" s="71"/>
      <c r="S105" s="71"/>
      <c r="T105" s="165"/>
      <c r="U105" s="164" t="n">
        <f aca="false">SUM(V105:AF105)</f>
        <v>18149200</v>
      </c>
      <c r="V105" s="164" t="n">
        <v>18149200</v>
      </c>
      <c r="W105" s="71"/>
      <c r="X105" s="71"/>
      <c r="Y105" s="71"/>
      <c r="Z105" s="71"/>
      <c r="AA105" s="71"/>
      <c r="AB105" s="71"/>
      <c r="AC105" s="71"/>
      <c r="AD105" s="71"/>
      <c r="AE105" s="71"/>
      <c r="AF105" s="165"/>
    </row>
    <row r="106" customFormat="false" ht="31.35" hidden="false" customHeight="false" outlineLevel="0" collapsed="false">
      <c r="B106" s="129"/>
      <c r="C106" s="76" t="s">
        <v>105</v>
      </c>
      <c r="D106" s="161" t="s">
        <v>345</v>
      </c>
      <c r="E106" s="166" t="s">
        <v>22</v>
      </c>
      <c r="F106" s="166" t="s">
        <v>39</v>
      </c>
      <c r="G106" s="77" t="n">
        <v>5240000590</v>
      </c>
      <c r="H106" s="78" t="s">
        <v>106</v>
      </c>
      <c r="I106" s="164" t="n">
        <f aca="false">SUM(J106:T106)</f>
        <v>1637400</v>
      </c>
      <c r="J106" s="164" t="n">
        <v>1637400</v>
      </c>
      <c r="K106" s="71"/>
      <c r="L106" s="71"/>
      <c r="M106" s="71"/>
      <c r="N106" s="71"/>
      <c r="O106" s="71"/>
      <c r="P106" s="71"/>
      <c r="Q106" s="71"/>
      <c r="R106" s="71"/>
      <c r="S106" s="71"/>
      <c r="T106" s="165"/>
      <c r="U106" s="164" t="n">
        <f aca="false">SUM(V106:AF106)</f>
        <v>1575200</v>
      </c>
      <c r="V106" s="164" t="n">
        <v>1575200</v>
      </c>
      <c r="W106" s="71"/>
      <c r="X106" s="71"/>
      <c r="Y106" s="71"/>
      <c r="Z106" s="71"/>
      <c r="AA106" s="71"/>
      <c r="AB106" s="71"/>
      <c r="AC106" s="71"/>
      <c r="AD106" s="71"/>
      <c r="AE106" s="71"/>
      <c r="AF106" s="165"/>
    </row>
    <row r="107" customFormat="false" ht="17.35" hidden="false" customHeight="false" outlineLevel="0" collapsed="false">
      <c r="B107" s="129"/>
      <c r="C107" s="76" t="s">
        <v>128</v>
      </c>
      <c r="D107" s="161" t="s">
        <v>345</v>
      </c>
      <c r="E107" s="166" t="s">
        <v>22</v>
      </c>
      <c r="F107" s="166" t="s">
        <v>39</v>
      </c>
      <c r="G107" s="77" t="n">
        <v>5240000590</v>
      </c>
      <c r="H107" s="78" t="s">
        <v>129</v>
      </c>
      <c r="I107" s="164" t="n">
        <f aca="false">SUM(J107:T107)</f>
        <v>12000000</v>
      </c>
      <c r="J107" s="164" t="n">
        <v>12000000</v>
      </c>
      <c r="K107" s="71"/>
      <c r="L107" s="71"/>
      <c r="M107" s="71"/>
      <c r="N107" s="71"/>
      <c r="O107" s="71"/>
      <c r="P107" s="71"/>
      <c r="Q107" s="71"/>
      <c r="R107" s="71"/>
      <c r="S107" s="71"/>
      <c r="T107" s="165"/>
      <c r="U107" s="164" t="n">
        <f aca="false">SUM(V107:AF107)</f>
        <v>12000000</v>
      </c>
      <c r="V107" s="164" t="n">
        <v>12000000</v>
      </c>
      <c r="W107" s="71"/>
      <c r="X107" s="71"/>
      <c r="Y107" s="71"/>
      <c r="Z107" s="71"/>
      <c r="AA107" s="71"/>
      <c r="AB107" s="71"/>
      <c r="AC107" s="71"/>
      <c r="AD107" s="71"/>
      <c r="AE107" s="71"/>
      <c r="AF107" s="165"/>
    </row>
    <row r="108" customFormat="false" ht="17.35" hidden="false" customHeight="false" outlineLevel="0" collapsed="false">
      <c r="B108" s="129"/>
      <c r="C108" s="76" t="s">
        <v>108</v>
      </c>
      <c r="D108" s="161" t="s">
        <v>345</v>
      </c>
      <c r="E108" s="166" t="s">
        <v>22</v>
      </c>
      <c r="F108" s="166" t="s">
        <v>39</v>
      </c>
      <c r="G108" s="77" t="n">
        <v>5240000590</v>
      </c>
      <c r="H108" s="78" t="s">
        <v>109</v>
      </c>
      <c r="I108" s="164" t="n">
        <f aca="false">SUM(J108:T108)</f>
        <v>19100</v>
      </c>
      <c r="J108" s="164" t="n">
        <v>19100</v>
      </c>
      <c r="K108" s="71"/>
      <c r="L108" s="71"/>
      <c r="M108" s="71"/>
      <c r="N108" s="71"/>
      <c r="O108" s="71"/>
      <c r="P108" s="71"/>
      <c r="Q108" s="71"/>
      <c r="R108" s="71"/>
      <c r="S108" s="71"/>
      <c r="T108" s="165"/>
      <c r="U108" s="164" t="n">
        <f aca="false">SUM(V108:AF108)</f>
        <v>18400</v>
      </c>
      <c r="V108" s="164" t="n">
        <v>18400</v>
      </c>
      <c r="W108" s="71"/>
      <c r="X108" s="71"/>
      <c r="Y108" s="71"/>
      <c r="Z108" s="71"/>
      <c r="AA108" s="71"/>
      <c r="AB108" s="71"/>
      <c r="AC108" s="71"/>
      <c r="AD108" s="71"/>
      <c r="AE108" s="71"/>
      <c r="AF108" s="165"/>
    </row>
    <row r="109" customFormat="false" ht="31.35" hidden="false" customHeight="false" outlineLevel="0" collapsed="false">
      <c r="B109" s="129"/>
      <c r="C109" s="76" t="s">
        <v>311</v>
      </c>
      <c r="D109" s="161" t="s">
        <v>345</v>
      </c>
      <c r="E109" s="166" t="s">
        <v>22</v>
      </c>
      <c r="F109" s="166" t="s">
        <v>39</v>
      </c>
      <c r="G109" s="77" t="n">
        <v>9900000000</v>
      </c>
      <c r="H109" s="78"/>
      <c r="I109" s="164" t="n">
        <f aca="false">SUM(J109:T109)</f>
        <v>3000000</v>
      </c>
      <c r="J109" s="164" t="n">
        <f aca="false">J110</f>
        <v>3000000</v>
      </c>
      <c r="K109" s="71" t="n">
        <f aca="false">K110</f>
        <v>0</v>
      </c>
      <c r="L109" s="71" t="n">
        <f aca="false">L110</f>
        <v>0</v>
      </c>
      <c r="M109" s="71" t="n">
        <f aca="false">M110</f>
        <v>0</v>
      </c>
      <c r="N109" s="71" t="n">
        <f aca="false">N110</f>
        <v>0</v>
      </c>
      <c r="O109" s="71" t="n">
        <f aca="false">O110</f>
        <v>0</v>
      </c>
      <c r="P109" s="71" t="n">
        <f aca="false">P110</f>
        <v>0</v>
      </c>
      <c r="Q109" s="71" t="n">
        <f aca="false">Q110</f>
        <v>0</v>
      </c>
      <c r="R109" s="71" t="n">
        <f aca="false">R110</f>
        <v>0</v>
      </c>
      <c r="S109" s="71" t="n">
        <f aca="false">S110</f>
        <v>0</v>
      </c>
      <c r="T109" s="165" t="n">
        <f aca="false">T110</f>
        <v>0</v>
      </c>
      <c r="U109" s="164" t="n">
        <f aca="false">SUM(V109:AF109)</f>
        <v>3000000</v>
      </c>
      <c r="V109" s="164" t="n">
        <f aca="false">V110</f>
        <v>3000000</v>
      </c>
      <c r="W109" s="71" t="n">
        <f aca="false">W110</f>
        <v>0</v>
      </c>
      <c r="X109" s="71" t="n">
        <f aca="false">X110</f>
        <v>0</v>
      </c>
      <c r="Y109" s="71" t="n">
        <f aca="false">Y110</f>
        <v>0</v>
      </c>
      <c r="Z109" s="71" t="n">
        <f aca="false">Z110</f>
        <v>0</v>
      </c>
      <c r="AA109" s="71" t="n">
        <f aca="false">AA110</f>
        <v>0</v>
      </c>
      <c r="AB109" s="71" t="n">
        <f aca="false">AB110</f>
        <v>0</v>
      </c>
      <c r="AC109" s="71" t="n">
        <f aca="false">AC110</f>
        <v>0</v>
      </c>
      <c r="AD109" s="71" t="n">
        <f aca="false">AD110</f>
        <v>0</v>
      </c>
      <c r="AE109" s="71" t="n">
        <f aca="false">AE110</f>
        <v>0</v>
      </c>
      <c r="AF109" s="165" t="n">
        <f aca="false">AF110</f>
        <v>0</v>
      </c>
    </row>
    <row r="110" customFormat="false" ht="47.05" hidden="false" customHeight="false" outlineLevel="0" collapsed="false">
      <c r="B110" s="129"/>
      <c r="C110" s="76" t="s">
        <v>317</v>
      </c>
      <c r="D110" s="161" t="s">
        <v>345</v>
      </c>
      <c r="E110" s="166" t="s">
        <v>22</v>
      </c>
      <c r="F110" s="166" t="s">
        <v>39</v>
      </c>
      <c r="G110" s="77" t="n">
        <v>9900200000</v>
      </c>
      <c r="H110" s="78"/>
      <c r="I110" s="164" t="n">
        <f aca="false">SUM(J110:T110)</f>
        <v>3000000</v>
      </c>
      <c r="J110" s="164" t="n">
        <f aca="false">J111+J113</f>
        <v>3000000</v>
      </c>
      <c r="K110" s="71" t="n">
        <f aca="false">K111+K113</f>
        <v>0</v>
      </c>
      <c r="L110" s="71" t="n">
        <f aca="false">L111+L113</f>
        <v>0</v>
      </c>
      <c r="M110" s="71" t="n">
        <f aca="false">M111+M113</f>
        <v>0</v>
      </c>
      <c r="N110" s="71" t="n">
        <f aca="false">N111+N113</f>
        <v>0</v>
      </c>
      <c r="O110" s="71" t="n">
        <f aca="false">O111+O113</f>
        <v>0</v>
      </c>
      <c r="P110" s="71" t="n">
        <f aca="false">P111+P113</f>
        <v>0</v>
      </c>
      <c r="Q110" s="71" t="n">
        <f aca="false">Q111+Q113</f>
        <v>0</v>
      </c>
      <c r="R110" s="71" t="n">
        <f aca="false">R111+R113</f>
        <v>0</v>
      </c>
      <c r="S110" s="71" t="n">
        <f aca="false">S111+S113</f>
        <v>0</v>
      </c>
      <c r="T110" s="165" t="n">
        <f aca="false">T111+T113</f>
        <v>0</v>
      </c>
      <c r="U110" s="164" t="n">
        <f aca="false">SUM(V110:AF110)</f>
        <v>3000000</v>
      </c>
      <c r="V110" s="164" t="n">
        <f aca="false">V111+V113</f>
        <v>3000000</v>
      </c>
      <c r="W110" s="71" t="n">
        <f aca="false">W111+W113</f>
        <v>0</v>
      </c>
      <c r="X110" s="71" t="n">
        <f aca="false">X111+X113</f>
        <v>0</v>
      </c>
      <c r="Y110" s="71" t="n">
        <f aca="false">Y111+Y113</f>
        <v>0</v>
      </c>
      <c r="Z110" s="71" t="n">
        <f aca="false">Z111+Z113</f>
        <v>0</v>
      </c>
      <c r="AA110" s="71" t="n">
        <f aca="false">AA111+AA113</f>
        <v>0</v>
      </c>
      <c r="AB110" s="71" t="n">
        <f aca="false">AB111+AB113</f>
        <v>0</v>
      </c>
      <c r="AC110" s="71" t="n">
        <f aca="false">AC111+AC113</f>
        <v>0</v>
      </c>
      <c r="AD110" s="71" t="n">
        <f aca="false">AD111+AD113</f>
        <v>0</v>
      </c>
      <c r="AE110" s="71" t="n">
        <f aca="false">AE111+AE113</f>
        <v>0</v>
      </c>
      <c r="AF110" s="165" t="n">
        <f aca="false">AF111+AF113</f>
        <v>0</v>
      </c>
    </row>
    <row r="111" customFormat="false" ht="47.05" hidden="false" customHeight="false" outlineLevel="0" collapsed="false">
      <c r="B111" s="129"/>
      <c r="C111" s="76" t="s">
        <v>317</v>
      </c>
      <c r="D111" s="161" t="s">
        <v>345</v>
      </c>
      <c r="E111" s="166" t="s">
        <v>22</v>
      </c>
      <c r="F111" s="166" t="s">
        <v>39</v>
      </c>
      <c r="G111" s="77" t="n">
        <v>9900210010</v>
      </c>
      <c r="H111" s="78"/>
      <c r="I111" s="164" t="n">
        <f aca="false">SUM(J111:T111)</f>
        <v>1500000</v>
      </c>
      <c r="J111" s="164" t="n">
        <f aca="false">J112</f>
        <v>1500000</v>
      </c>
      <c r="K111" s="71" t="n">
        <f aca="false">K112</f>
        <v>0</v>
      </c>
      <c r="L111" s="71" t="n">
        <f aca="false">L112</f>
        <v>0</v>
      </c>
      <c r="M111" s="71" t="n">
        <f aca="false">M112</f>
        <v>0</v>
      </c>
      <c r="N111" s="71" t="n">
        <f aca="false">N112</f>
        <v>0</v>
      </c>
      <c r="O111" s="71" t="n">
        <f aca="false">O112</f>
        <v>0</v>
      </c>
      <c r="P111" s="71" t="n">
        <f aca="false">P112</f>
        <v>0</v>
      </c>
      <c r="Q111" s="71" t="n">
        <f aca="false">Q112</f>
        <v>0</v>
      </c>
      <c r="R111" s="71" t="n">
        <f aca="false">R112</f>
        <v>0</v>
      </c>
      <c r="S111" s="71" t="n">
        <f aca="false">S112</f>
        <v>0</v>
      </c>
      <c r="T111" s="165" t="n">
        <f aca="false">T112</f>
        <v>0</v>
      </c>
      <c r="U111" s="164" t="n">
        <f aca="false">SUM(V111:AF111)</f>
        <v>1500000</v>
      </c>
      <c r="V111" s="164" t="n">
        <f aca="false">V112</f>
        <v>1500000</v>
      </c>
      <c r="W111" s="71" t="n">
        <f aca="false">W112</f>
        <v>0</v>
      </c>
      <c r="X111" s="71" t="n">
        <f aca="false">X112</f>
        <v>0</v>
      </c>
      <c r="Y111" s="71" t="n">
        <f aca="false">Y112</f>
        <v>0</v>
      </c>
      <c r="Z111" s="71" t="n">
        <f aca="false">Z112</f>
        <v>0</v>
      </c>
      <c r="AA111" s="71" t="n">
        <f aca="false">AA112</f>
        <v>0</v>
      </c>
      <c r="AB111" s="71" t="n">
        <f aca="false">AB112</f>
        <v>0</v>
      </c>
      <c r="AC111" s="71" t="n">
        <f aca="false">AC112</f>
        <v>0</v>
      </c>
      <c r="AD111" s="71" t="n">
        <f aca="false">AD112</f>
        <v>0</v>
      </c>
      <c r="AE111" s="71" t="n">
        <f aca="false">AE112</f>
        <v>0</v>
      </c>
      <c r="AF111" s="165" t="n">
        <f aca="false">AF112</f>
        <v>0</v>
      </c>
    </row>
    <row r="112" customFormat="false" ht="31.35" hidden="false" customHeight="false" outlineLevel="0" collapsed="false">
      <c r="B112" s="129"/>
      <c r="C112" s="76" t="s">
        <v>105</v>
      </c>
      <c r="D112" s="161" t="s">
        <v>345</v>
      </c>
      <c r="E112" s="166" t="s">
        <v>22</v>
      </c>
      <c r="F112" s="166" t="s">
        <v>39</v>
      </c>
      <c r="G112" s="77" t="n">
        <v>9900210010</v>
      </c>
      <c r="H112" s="78" t="s">
        <v>106</v>
      </c>
      <c r="I112" s="164" t="n">
        <f aca="false">SUM(J112:T112)</f>
        <v>1500000</v>
      </c>
      <c r="J112" s="164" t="n">
        <v>1500000</v>
      </c>
      <c r="K112" s="71" t="n">
        <v>0</v>
      </c>
      <c r="L112" s="71" t="n">
        <v>0</v>
      </c>
      <c r="M112" s="71" t="n">
        <v>0</v>
      </c>
      <c r="N112" s="71" t="n">
        <v>0</v>
      </c>
      <c r="O112" s="71" t="n">
        <v>0</v>
      </c>
      <c r="P112" s="71" t="n">
        <v>0</v>
      </c>
      <c r="Q112" s="71" t="n">
        <v>0</v>
      </c>
      <c r="R112" s="71" t="n">
        <v>0</v>
      </c>
      <c r="S112" s="71" t="n">
        <v>0</v>
      </c>
      <c r="T112" s="165" t="n">
        <v>0</v>
      </c>
      <c r="U112" s="164" t="n">
        <f aca="false">SUM(V112:AF112)</f>
        <v>1500000</v>
      </c>
      <c r="V112" s="164" t="n">
        <v>1500000</v>
      </c>
      <c r="W112" s="71" t="n">
        <v>0</v>
      </c>
      <c r="X112" s="71" t="n">
        <v>0</v>
      </c>
      <c r="Y112" s="71" t="n">
        <v>0</v>
      </c>
      <c r="Z112" s="71" t="n">
        <v>0</v>
      </c>
      <c r="AA112" s="71" t="n">
        <v>0</v>
      </c>
      <c r="AB112" s="71" t="n">
        <v>0</v>
      </c>
      <c r="AC112" s="71" t="n">
        <v>0</v>
      </c>
      <c r="AD112" s="71" t="n">
        <v>0</v>
      </c>
      <c r="AE112" s="71" t="n">
        <v>0</v>
      </c>
      <c r="AF112" s="165" t="n">
        <v>0</v>
      </c>
    </row>
    <row r="113" customFormat="false" ht="31.35" hidden="false" customHeight="false" outlineLevel="0" collapsed="false">
      <c r="B113" s="129"/>
      <c r="C113" s="76" t="s">
        <v>318</v>
      </c>
      <c r="D113" s="161" t="s">
        <v>345</v>
      </c>
      <c r="E113" s="166" t="s">
        <v>22</v>
      </c>
      <c r="F113" s="166" t="s">
        <v>39</v>
      </c>
      <c r="G113" s="77" t="n">
        <v>9900210020</v>
      </c>
      <c r="H113" s="78"/>
      <c r="I113" s="164" t="n">
        <f aca="false">SUM(J113:T113)</f>
        <v>1500000</v>
      </c>
      <c r="J113" s="164" t="n">
        <f aca="false">J114</f>
        <v>1500000</v>
      </c>
      <c r="K113" s="71" t="n">
        <f aca="false">K114</f>
        <v>0</v>
      </c>
      <c r="L113" s="71" t="n">
        <f aca="false">L114</f>
        <v>0</v>
      </c>
      <c r="M113" s="71" t="n">
        <f aca="false">M114</f>
        <v>0</v>
      </c>
      <c r="N113" s="71" t="n">
        <f aca="false">N114</f>
        <v>0</v>
      </c>
      <c r="O113" s="71" t="n">
        <f aca="false">O114</f>
        <v>0</v>
      </c>
      <c r="P113" s="71" t="n">
        <f aca="false">P114</f>
        <v>0</v>
      </c>
      <c r="Q113" s="71" t="n">
        <f aca="false">Q114</f>
        <v>0</v>
      </c>
      <c r="R113" s="71" t="n">
        <f aca="false">R114</f>
        <v>0</v>
      </c>
      <c r="S113" s="71" t="n">
        <f aca="false">S114</f>
        <v>0</v>
      </c>
      <c r="T113" s="165" t="n">
        <f aca="false">T114</f>
        <v>0</v>
      </c>
      <c r="U113" s="164" t="n">
        <f aca="false">SUM(V113:AF113)</f>
        <v>1500000</v>
      </c>
      <c r="V113" s="164" t="n">
        <f aca="false">V114</f>
        <v>1500000</v>
      </c>
      <c r="W113" s="71" t="n">
        <f aca="false">W114</f>
        <v>0</v>
      </c>
      <c r="X113" s="71" t="n">
        <f aca="false">X114</f>
        <v>0</v>
      </c>
      <c r="Y113" s="71" t="n">
        <f aca="false">Y114</f>
        <v>0</v>
      </c>
      <c r="Z113" s="71" t="n">
        <f aca="false">Z114</f>
        <v>0</v>
      </c>
      <c r="AA113" s="71" t="n">
        <f aca="false">AA114</f>
        <v>0</v>
      </c>
      <c r="AB113" s="71" t="n">
        <f aca="false">AB114</f>
        <v>0</v>
      </c>
      <c r="AC113" s="71" t="n">
        <f aca="false">AC114</f>
        <v>0</v>
      </c>
      <c r="AD113" s="71" t="n">
        <f aca="false">AD114</f>
        <v>0</v>
      </c>
      <c r="AE113" s="71" t="n">
        <f aca="false">AE114</f>
        <v>0</v>
      </c>
      <c r="AF113" s="165" t="n">
        <f aca="false">AF114</f>
        <v>0</v>
      </c>
    </row>
    <row r="114" customFormat="false" ht="31.35" hidden="false" customHeight="false" outlineLevel="0" collapsed="false">
      <c r="B114" s="129"/>
      <c r="C114" s="76" t="s">
        <v>105</v>
      </c>
      <c r="D114" s="161" t="s">
        <v>345</v>
      </c>
      <c r="E114" s="166" t="s">
        <v>22</v>
      </c>
      <c r="F114" s="166" t="s">
        <v>39</v>
      </c>
      <c r="G114" s="77" t="n">
        <v>9900210020</v>
      </c>
      <c r="H114" s="78" t="s">
        <v>106</v>
      </c>
      <c r="I114" s="164" t="n">
        <f aca="false">SUM(J114:T114)</f>
        <v>1500000</v>
      </c>
      <c r="J114" s="164" t="n">
        <v>1500000</v>
      </c>
      <c r="K114" s="71" t="n">
        <v>0</v>
      </c>
      <c r="L114" s="71" t="n">
        <v>0</v>
      </c>
      <c r="M114" s="71" t="n">
        <v>0</v>
      </c>
      <c r="N114" s="71" t="n">
        <v>0</v>
      </c>
      <c r="O114" s="71" t="n">
        <v>0</v>
      </c>
      <c r="P114" s="71" t="n">
        <v>0</v>
      </c>
      <c r="Q114" s="71" t="n">
        <v>0</v>
      </c>
      <c r="R114" s="71" t="n">
        <v>0</v>
      </c>
      <c r="S114" s="71" t="n">
        <v>0</v>
      </c>
      <c r="T114" s="165" t="n">
        <v>0</v>
      </c>
      <c r="U114" s="164" t="n">
        <f aca="false">SUM(V114:AF114)</f>
        <v>1500000</v>
      </c>
      <c r="V114" s="164" t="n">
        <v>1500000</v>
      </c>
      <c r="W114" s="71" t="n">
        <v>0</v>
      </c>
      <c r="X114" s="71" t="n">
        <v>0</v>
      </c>
      <c r="Y114" s="71" t="n">
        <v>0</v>
      </c>
      <c r="Z114" s="71" t="n">
        <v>0</v>
      </c>
      <c r="AA114" s="71" t="n">
        <v>0</v>
      </c>
      <c r="AB114" s="71" t="n">
        <v>0</v>
      </c>
      <c r="AC114" s="71" t="n">
        <v>0</v>
      </c>
      <c r="AD114" s="71" t="n">
        <v>0</v>
      </c>
      <c r="AE114" s="71" t="n">
        <v>0</v>
      </c>
      <c r="AF114" s="165" t="n">
        <v>0</v>
      </c>
    </row>
    <row r="115" customFormat="false" ht="31.35" hidden="false" customHeight="false" outlineLevel="0" collapsed="false">
      <c r="B115" s="129"/>
      <c r="C115" s="76" t="s">
        <v>40</v>
      </c>
      <c r="D115" s="161" t="s">
        <v>345</v>
      </c>
      <c r="E115" s="166" t="s">
        <v>22</v>
      </c>
      <c r="F115" s="166" t="s">
        <v>41</v>
      </c>
      <c r="G115" s="77"/>
      <c r="H115" s="78"/>
      <c r="I115" s="164" t="n">
        <f aca="false">SUM(J115:T115)</f>
        <v>252000</v>
      </c>
      <c r="J115" s="164" t="n">
        <f aca="false">J116</f>
        <v>252000</v>
      </c>
      <c r="K115" s="71" t="n">
        <f aca="false">K116</f>
        <v>0</v>
      </c>
      <c r="L115" s="71" t="n">
        <f aca="false">L116</f>
        <v>0</v>
      </c>
      <c r="M115" s="71" t="n">
        <f aca="false">M116</f>
        <v>0</v>
      </c>
      <c r="N115" s="71" t="n">
        <f aca="false">N116</f>
        <v>0</v>
      </c>
      <c r="O115" s="71" t="n">
        <f aca="false">O116</f>
        <v>0</v>
      </c>
      <c r="P115" s="71" t="n">
        <f aca="false">P116</f>
        <v>0</v>
      </c>
      <c r="Q115" s="71" t="n">
        <f aca="false">Q116</f>
        <v>0</v>
      </c>
      <c r="R115" s="71" t="n">
        <f aca="false">R116</f>
        <v>0</v>
      </c>
      <c r="S115" s="71" t="n">
        <f aca="false">S116</f>
        <v>0</v>
      </c>
      <c r="T115" s="165" t="n">
        <f aca="false">T116</f>
        <v>0</v>
      </c>
      <c r="U115" s="164" t="n">
        <f aca="false">SUM(V115:AF115)</f>
        <v>252000</v>
      </c>
      <c r="V115" s="164" t="n">
        <f aca="false">V116</f>
        <v>252000</v>
      </c>
      <c r="W115" s="71" t="n">
        <f aca="false">W116</f>
        <v>0</v>
      </c>
      <c r="X115" s="71" t="n">
        <f aca="false">X116</f>
        <v>0</v>
      </c>
      <c r="Y115" s="71" t="n">
        <f aca="false">Y116</f>
        <v>0</v>
      </c>
      <c r="Z115" s="71" t="n">
        <f aca="false">Z116</f>
        <v>0</v>
      </c>
      <c r="AA115" s="71" t="n">
        <f aca="false">AA116</f>
        <v>0</v>
      </c>
      <c r="AB115" s="71" t="n">
        <f aca="false">AB116</f>
        <v>0</v>
      </c>
      <c r="AC115" s="71" t="n">
        <f aca="false">AC116</f>
        <v>0</v>
      </c>
      <c r="AD115" s="71" t="n">
        <f aca="false">AD116</f>
        <v>0</v>
      </c>
      <c r="AE115" s="71" t="n">
        <f aca="false">AE116</f>
        <v>0</v>
      </c>
      <c r="AF115" s="165" t="n">
        <f aca="false">AF116</f>
        <v>0</v>
      </c>
    </row>
    <row r="116" customFormat="false" ht="31.35" hidden="false" customHeight="false" outlineLevel="0" collapsed="false">
      <c r="B116" s="129"/>
      <c r="C116" s="76" t="s">
        <v>99</v>
      </c>
      <c r="D116" s="161" t="s">
        <v>345</v>
      </c>
      <c r="E116" s="166" t="s">
        <v>22</v>
      </c>
      <c r="F116" s="166" t="s">
        <v>41</v>
      </c>
      <c r="G116" s="77" t="n">
        <v>5000000000</v>
      </c>
      <c r="H116" s="78"/>
      <c r="I116" s="164" t="n">
        <f aca="false">SUM(J116:T116)</f>
        <v>252000</v>
      </c>
      <c r="J116" s="164" t="n">
        <f aca="false">J117</f>
        <v>252000</v>
      </c>
      <c r="K116" s="71" t="n">
        <f aca="false">K117</f>
        <v>0</v>
      </c>
      <c r="L116" s="71" t="n">
        <f aca="false">L117</f>
        <v>0</v>
      </c>
      <c r="M116" s="71" t="n">
        <f aca="false">M117</f>
        <v>0</v>
      </c>
      <c r="N116" s="71" t="n">
        <f aca="false">N117</f>
        <v>0</v>
      </c>
      <c r="O116" s="71" t="n">
        <f aca="false">O117</f>
        <v>0</v>
      </c>
      <c r="P116" s="71" t="n">
        <f aca="false">P117</f>
        <v>0</v>
      </c>
      <c r="Q116" s="71" t="n">
        <f aca="false">Q117</f>
        <v>0</v>
      </c>
      <c r="R116" s="71" t="n">
        <f aca="false">R117</f>
        <v>0</v>
      </c>
      <c r="S116" s="71" t="n">
        <f aca="false">S117</f>
        <v>0</v>
      </c>
      <c r="T116" s="165" t="n">
        <f aca="false">T117</f>
        <v>0</v>
      </c>
      <c r="U116" s="164" t="n">
        <f aca="false">SUM(V116:AF116)</f>
        <v>252000</v>
      </c>
      <c r="V116" s="164" t="n">
        <f aca="false">V117</f>
        <v>252000</v>
      </c>
      <c r="W116" s="71" t="n">
        <f aca="false">W117</f>
        <v>0</v>
      </c>
      <c r="X116" s="71" t="n">
        <f aca="false">X117</f>
        <v>0</v>
      </c>
      <c r="Y116" s="71" t="n">
        <f aca="false">Y117</f>
        <v>0</v>
      </c>
      <c r="Z116" s="71" t="n">
        <f aca="false">Z117</f>
        <v>0</v>
      </c>
      <c r="AA116" s="71" t="n">
        <f aca="false">AA117</f>
        <v>0</v>
      </c>
      <c r="AB116" s="71" t="n">
        <f aca="false">AB117</f>
        <v>0</v>
      </c>
      <c r="AC116" s="71" t="n">
        <f aca="false">AC117</f>
        <v>0</v>
      </c>
      <c r="AD116" s="71" t="n">
        <f aca="false">AD117</f>
        <v>0</v>
      </c>
      <c r="AE116" s="71" t="n">
        <f aca="false">AE117</f>
        <v>0</v>
      </c>
      <c r="AF116" s="165" t="n">
        <f aca="false">AF117</f>
        <v>0</v>
      </c>
    </row>
    <row r="117" customFormat="false" ht="31.35" hidden="false" customHeight="false" outlineLevel="0" collapsed="false">
      <c r="B117" s="129"/>
      <c r="C117" s="76" t="s">
        <v>349</v>
      </c>
      <c r="D117" s="161" t="s">
        <v>345</v>
      </c>
      <c r="E117" s="166" t="s">
        <v>22</v>
      </c>
      <c r="F117" s="166" t="s">
        <v>41</v>
      </c>
      <c r="G117" s="77" t="n">
        <v>5010000000</v>
      </c>
      <c r="H117" s="78"/>
      <c r="I117" s="164" t="n">
        <f aca="false">SUM(J117:T117)</f>
        <v>252000</v>
      </c>
      <c r="J117" s="164" t="n">
        <f aca="false">J118</f>
        <v>252000</v>
      </c>
      <c r="K117" s="71" t="n">
        <f aca="false">K118</f>
        <v>0</v>
      </c>
      <c r="L117" s="71" t="n">
        <f aca="false">L118</f>
        <v>0</v>
      </c>
      <c r="M117" s="71" t="n">
        <f aca="false">M118</f>
        <v>0</v>
      </c>
      <c r="N117" s="71" t="n">
        <f aca="false">N118</f>
        <v>0</v>
      </c>
      <c r="O117" s="71" t="n">
        <f aca="false">O118</f>
        <v>0</v>
      </c>
      <c r="P117" s="71" t="n">
        <f aca="false">P118</f>
        <v>0</v>
      </c>
      <c r="Q117" s="71" t="n">
        <f aca="false">Q118</f>
        <v>0</v>
      </c>
      <c r="R117" s="71" t="n">
        <f aca="false">R118</f>
        <v>0</v>
      </c>
      <c r="S117" s="71" t="n">
        <f aca="false">S118</f>
        <v>0</v>
      </c>
      <c r="T117" s="165" t="n">
        <f aca="false">T118</f>
        <v>0</v>
      </c>
      <c r="U117" s="164" t="n">
        <f aca="false">SUM(V117:AF117)</f>
        <v>252000</v>
      </c>
      <c r="V117" s="164" t="n">
        <f aca="false">V118</f>
        <v>252000</v>
      </c>
      <c r="W117" s="71" t="n">
        <f aca="false">W118</f>
        <v>0</v>
      </c>
      <c r="X117" s="71" t="n">
        <f aca="false">X118</f>
        <v>0</v>
      </c>
      <c r="Y117" s="71" t="n">
        <f aca="false">Y118</f>
        <v>0</v>
      </c>
      <c r="Z117" s="71" t="n">
        <f aca="false">Z118</f>
        <v>0</v>
      </c>
      <c r="AA117" s="71" t="n">
        <f aca="false">AA118</f>
        <v>0</v>
      </c>
      <c r="AB117" s="71" t="n">
        <f aca="false">AB118</f>
        <v>0</v>
      </c>
      <c r="AC117" s="71" t="n">
        <f aca="false">AC118</f>
        <v>0</v>
      </c>
      <c r="AD117" s="71" t="n">
        <f aca="false">AD118</f>
        <v>0</v>
      </c>
      <c r="AE117" s="71" t="n">
        <f aca="false">AE118</f>
        <v>0</v>
      </c>
      <c r="AF117" s="165" t="n">
        <f aca="false">AF118</f>
        <v>0</v>
      </c>
    </row>
    <row r="118" customFormat="false" ht="121.8" hidden="false" customHeight="false" outlineLevel="0" collapsed="false">
      <c r="B118" s="129"/>
      <c r="C118" s="76" t="s">
        <v>104</v>
      </c>
      <c r="D118" s="161" t="s">
        <v>345</v>
      </c>
      <c r="E118" s="166" t="s">
        <v>22</v>
      </c>
      <c r="F118" s="166" t="s">
        <v>41</v>
      </c>
      <c r="G118" s="77" t="n">
        <v>5010060070</v>
      </c>
      <c r="H118" s="78"/>
      <c r="I118" s="164" t="n">
        <f aca="false">SUM(J118:T118)</f>
        <v>252000</v>
      </c>
      <c r="J118" s="164" t="n">
        <f aca="false">J119</f>
        <v>252000</v>
      </c>
      <c r="K118" s="71" t="n">
        <f aca="false">K119</f>
        <v>0</v>
      </c>
      <c r="L118" s="71" t="n">
        <f aca="false">L119</f>
        <v>0</v>
      </c>
      <c r="M118" s="71" t="n">
        <f aca="false">M119</f>
        <v>0</v>
      </c>
      <c r="N118" s="71" t="n">
        <f aca="false">N119</f>
        <v>0</v>
      </c>
      <c r="O118" s="71" t="n">
        <f aca="false">O119</f>
        <v>0</v>
      </c>
      <c r="P118" s="71" t="n">
        <f aca="false">P119</f>
        <v>0</v>
      </c>
      <c r="Q118" s="71" t="n">
        <f aca="false">Q119</f>
        <v>0</v>
      </c>
      <c r="R118" s="71" t="n">
        <f aca="false">R119</f>
        <v>0</v>
      </c>
      <c r="S118" s="71" t="n">
        <f aca="false">S119</f>
        <v>0</v>
      </c>
      <c r="T118" s="165" t="n">
        <f aca="false">T119</f>
        <v>0</v>
      </c>
      <c r="U118" s="164" t="n">
        <f aca="false">SUM(V118:AF118)</f>
        <v>252000</v>
      </c>
      <c r="V118" s="164" t="n">
        <f aca="false">V119</f>
        <v>252000</v>
      </c>
      <c r="W118" s="71" t="n">
        <f aca="false">W119</f>
        <v>0</v>
      </c>
      <c r="X118" s="71" t="n">
        <f aca="false">X119</f>
        <v>0</v>
      </c>
      <c r="Y118" s="71" t="n">
        <f aca="false">Y119</f>
        <v>0</v>
      </c>
      <c r="Z118" s="71" t="n">
        <f aca="false">Z119</f>
        <v>0</v>
      </c>
      <c r="AA118" s="71" t="n">
        <f aca="false">AA119</f>
        <v>0</v>
      </c>
      <c r="AB118" s="71" t="n">
        <f aca="false">AB119</f>
        <v>0</v>
      </c>
      <c r="AC118" s="71" t="n">
        <f aca="false">AC119</f>
        <v>0</v>
      </c>
      <c r="AD118" s="71" t="n">
        <f aca="false">AD119</f>
        <v>0</v>
      </c>
      <c r="AE118" s="71" t="n">
        <f aca="false">AE119</f>
        <v>0</v>
      </c>
      <c r="AF118" s="165" t="n">
        <f aca="false">AF119</f>
        <v>0</v>
      </c>
    </row>
    <row r="119" customFormat="false" ht="31.35" hidden="false" customHeight="false" outlineLevel="0" collapsed="false">
      <c r="B119" s="129"/>
      <c r="C119" s="76" t="s">
        <v>105</v>
      </c>
      <c r="D119" s="161" t="s">
        <v>345</v>
      </c>
      <c r="E119" s="166" t="s">
        <v>22</v>
      </c>
      <c r="F119" s="166" t="s">
        <v>41</v>
      </c>
      <c r="G119" s="77" t="n">
        <v>5010060070</v>
      </c>
      <c r="H119" s="78" t="s">
        <v>106</v>
      </c>
      <c r="I119" s="164" t="n">
        <f aca="false">SUM(J119:T119)</f>
        <v>252000</v>
      </c>
      <c r="J119" s="164" t="n">
        <v>252000</v>
      </c>
      <c r="K119" s="71"/>
      <c r="L119" s="71"/>
      <c r="M119" s="71"/>
      <c r="N119" s="71"/>
      <c r="O119" s="71"/>
      <c r="P119" s="71"/>
      <c r="Q119" s="71"/>
      <c r="R119" s="71"/>
      <c r="S119" s="71"/>
      <c r="T119" s="165"/>
      <c r="U119" s="164" t="n">
        <f aca="false">SUM(V119:AF119)</f>
        <v>252000</v>
      </c>
      <c r="V119" s="164" t="n">
        <v>252000</v>
      </c>
      <c r="W119" s="71"/>
      <c r="X119" s="71"/>
      <c r="Y119" s="71"/>
      <c r="Z119" s="71"/>
      <c r="AA119" s="71"/>
      <c r="AB119" s="71"/>
      <c r="AC119" s="71"/>
      <c r="AD119" s="71"/>
      <c r="AE119" s="71"/>
      <c r="AF119" s="165"/>
    </row>
    <row r="120" customFormat="false" ht="31.35" hidden="false" customHeight="false" outlineLevel="0" collapsed="false">
      <c r="B120" s="129"/>
      <c r="C120" s="76" t="s">
        <v>42</v>
      </c>
      <c r="D120" s="161" t="s">
        <v>345</v>
      </c>
      <c r="E120" s="166" t="s">
        <v>22</v>
      </c>
      <c r="F120" s="166" t="s">
        <v>43</v>
      </c>
      <c r="G120" s="77"/>
      <c r="H120" s="78"/>
      <c r="I120" s="164" t="n">
        <f aca="false">SUM(J120:T120)</f>
        <v>6520000</v>
      </c>
      <c r="J120" s="164" t="n">
        <f aca="false">J121+J125+J132</f>
        <v>6520000</v>
      </c>
      <c r="K120" s="71" t="n">
        <f aca="false">K121+K125+K132</f>
        <v>0</v>
      </c>
      <c r="L120" s="71" t="n">
        <f aca="false">L121+L125+L132</f>
        <v>0</v>
      </c>
      <c r="M120" s="71" t="n">
        <f aca="false">M121+M125+M132</f>
        <v>0</v>
      </c>
      <c r="N120" s="71" t="n">
        <f aca="false">N121+N125+N132</f>
        <v>0</v>
      </c>
      <c r="O120" s="71" t="n">
        <f aca="false">O121+O125+O132</f>
        <v>0</v>
      </c>
      <c r="P120" s="71" t="n">
        <f aca="false">P121+P125+P132</f>
        <v>0</v>
      </c>
      <c r="Q120" s="71" t="n">
        <f aca="false">Q121+Q125+Q132</f>
        <v>0</v>
      </c>
      <c r="R120" s="71" t="n">
        <f aca="false">R121+R125+R132</f>
        <v>0</v>
      </c>
      <c r="S120" s="71" t="n">
        <f aca="false">S121+S125+S132</f>
        <v>0</v>
      </c>
      <c r="T120" s="165" t="n">
        <f aca="false">T121+T125+T132</f>
        <v>0</v>
      </c>
      <c r="U120" s="164" t="n">
        <f aca="false">SUM(V120:AF120)</f>
        <v>10750000</v>
      </c>
      <c r="V120" s="71" t="n">
        <f aca="false">V121+V125+V132</f>
        <v>10750000</v>
      </c>
      <c r="W120" s="71" t="n">
        <f aca="false">W121+W125+W132</f>
        <v>0</v>
      </c>
      <c r="X120" s="71" t="n">
        <f aca="false">X121+X125+X132</f>
        <v>0</v>
      </c>
      <c r="Y120" s="71" t="n">
        <f aca="false">Y121+Y125+Y132</f>
        <v>0</v>
      </c>
      <c r="Z120" s="71" t="n">
        <f aca="false">Z121+Z125+Z132</f>
        <v>0</v>
      </c>
      <c r="AA120" s="71" t="n">
        <f aca="false">AA121+AA125+AA132</f>
        <v>0</v>
      </c>
      <c r="AB120" s="71" t="n">
        <f aca="false">AB121+AB125+AB132</f>
        <v>0</v>
      </c>
      <c r="AC120" s="71" t="n">
        <f aca="false">AC121+AC125+AC132</f>
        <v>0</v>
      </c>
      <c r="AD120" s="71" t="n">
        <f aca="false">AD121+AD125+AD132</f>
        <v>0</v>
      </c>
      <c r="AE120" s="71" t="n">
        <f aca="false">AE121+AE125+AE132</f>
        <v>0</v>
      </c>
      <c r="AF120" s="165" t="n">
        <f aca="false">AF121+AF125+AF132</f>
        <v>0</v>
      </c>
    </row>
    <row r="121" customFormat="false" ht="60.9" hidden="false" customHeight="false" outlineLevel="0" collapsed="false">
      <c r="B121" s="129"/>
      <c r="C121" s="76" t="s">
        <v>265</v>
      </c>
      <c r="D121" s="161" t="s">
        <v>345</v>
      </c>
      <c r="E121" s="166" t="s">
        <v>22</v>
      </c>
      <c r="F121" s="166" t="s">
        <v>43</v>
      </c>
      <c r="G121" s="77" t="n">
        <v>6600000000</v>
      </c>
      <c r="H121" s="78"/>
      <c r="I121" s="164" t="n">
        <f aca="false">SUM(J121:T121)</f>
        <v>6070000</v>
      </c>
      <c r="J121" s="164" t="n">
        <f aca="false">J122</f>
        <v>6070000</v>
      </c>
      <c r="K121" s="71" t="n">
        <f aca="false">K122</f>
        <v>0</v>
      </c>
      <c r="L121" s="71" t="n">
        <f aca="false">L122</f>
        <v>0</v>
      </c>
      <c r="M121" s="71" t="n">
        <f aca="false">M122</f>
        <v>0</v>
      </c>
      <c r="N121" s="71" t="n">
        <f aca="false">N122</f>
        <v>0</v>
      </c>
      <c r="O121" s="71" t="n">
        <f aca="false">O122</f>
        <v>0</v>
      </c>
      <c r="P121" s="71" t="n">
        <f aca="false">P122</f>
        <v>0</v>
      </c>
      <c r="Q121" s="71" t="n">
        <f aca="false">Q122</f>
        <v>0</v>
      </c>
      <c r="R121" s="71" t="n">
        <f aca="false">R122</f>
        <v>0</v>
      </c>
      <c r="S121" s="71" t="n">
        <f aca="false">S122</f>
        <v>0</v>
      </c>
      <c r="T121" s="165" t="n">
        <f aca="false">T122</f>
        <v>0</v>
      </c>
      <c r="U121" s="164" t="n">
        <f aca="false">SUM(V121:AF121)</f>
        <v>10550000</v>
      </c>
      <c r="V121" s="164" t="n">
        <f aca="false">V122</f>
        <v>10550000</v>
      </c>
      <c r="W121" s="71" t="n">
        <f aca="false">W122</f>
        <v>0</v>
      </c>
      <c r="X121" s="71" t="n">
        <f aca="false">X122</f>
        <v>0</v>
      </c>
      <c r="Y121" s="71" t="n">
        <f aca="false">Y122</f>
        <v>0</v>
      </c>
      <c r="Z121" s="71" t="n">
        <f aca="false">Z122</f>
        <v>0</v>
      </c>
      <c r="AA121" s="71" t="n">
        <f aca="false">AA122</f>
        <v>0</v>
      </c>
      <c r="AB121" s="71" t="n">
        <f aca="false">AB122</f>
        <v>0</v>
      </c>
      <c r="AC121" s="71" t="n">
        <f aca="false">AC122</f>
        <v>0</v>
      </c>
      <c r="AD121" s="71" t="n">
        <f aca="false">AD122</f>
        <v>0</v>
      </c>
      <c r="AE121" s="71" t="n">
        <f aca="false">AE122</f>
        <v>0</v>
      </c>
      <c r="AF121" s="165" t="n">
        <f aca="false">AF122</f>
        <v>0</v>
      </c>
    </row>
    <row r="122" customFormat="false" ht="31.35" hidden="false" customHeight="false" outlineLevel="0" collapsed="false">
      <c r="B122" s="129"/>
      <c r="C122" s="76" t="s">
        <v>266</v>
      </c>
      <c r="D122" s="161" t="s">
        <v>345</v>
      </c>
      <c r="E122" s="166" t="s">
        <v>22</v>
      </c>
      <c r="F122" s="166" t="s">
        <v>43</v>
      </c>
      <c r="G122" s="77" t="n">
        <v>6610000000</v>
      </c>
      <c r="H122" s="78"/>
      <c r="I122" s="164" t="n">
        <f aca="false">SUM(J122:T122)</f>
        <v>6070000</v>
      </c>
      <c r="J122" s="164" t="n">
        <f aca="false">J123</f>
        <v>6070000</v>
      </c>
      <c r="K122" s="71" t="n">
        <f aca="false">K123</f>
        <v>0</v>
      </c>
      <c r="L122" s="71" t="n">
        <f aca="false">L123</f>
        <v>0</v>
      </c>
      <c r="M122" s="71" t="n">
        <f aca="false">M123</f>
        <v>0</v>
      </c>
      <c r="N122" s="71" t="n">
        <f aca="false">N123</f>
        <v>0</v>
      </c>
      <c r="O122" s="71" t="n">
        <f aca="false">O123</f>
        <v>0</v>
      </c>
      <c r="P122" s="71" t="n">
        <f aca="false">P123</f>
        <v>0</v>
      </c>
      <c r="Q122" s="71" t="n">
        <f aca="false">Q123</f>
        <v>0</v>
      </c>
      <c r="R122" s="71" t="n">
        <f aca="false">R123</f>
        <v>0</v>
      </c>
      <c r="S122" s="71" t="n">
        <f aca="false">S123</f>
        <v>0</v>
      </c>
      <c r="T122" s="165" t="n">
        <f aca="false">T123</f>
        <v>0</v>
      </c>
      <c r="U122" s="164" t="n">
        <f aca="false">SUM(V122:AF122)</f>
        <v>10550000</v>
      </c>
      <c r="V122" s="164" t="n">
        <f aca="false">V123</f>
        <v>10550000</v>
      </c>
      <c r="W122" s="71" t="n">
        <f aca="false">W123</f>
        <v>0</v>
      </c>
      <c r="X122" s="71" t="n">
        <f aca="false">X123</f>
        <v>0</v>
      </c>
      <c r="Y122" s="71" t="n">
        <f aca="false">Y123</f>
        <v>0</v>
      </c>
      <c r="Z122" s="71" t="n">
        <f aca="false">Z123</f>
        <v>0</v>
      </c>
      <c r="AA122" s="71" t="n">
        <f aca="false">AA123</f>
        <v>0</v>
      </c>
      <c r="AB122" s="71" t="n">
        <f aca="false">AB123</f>
        <v>0</v>
      </c>
      <c r="AC122" s="71" t="n">
        <f aca="false">AC123</f>
        <v>0</v>
      </c>
      <c r="AD122" s="71" t="n">
        <f aca="false">AD123</f>
        <v>0</v>
      </c>
      <c r="AE122" s="71" t="n">
        <f aca="false">AE123</f>
        <v>0</v>
      </c>
      <c r="AF122" s="165" t="n">
        <f aca="false">AF123</f>
        <v>0</v>
      </c>
    </row>
    <row r="123" customFormat="false" ht="61.8" hidden="false" customHeight="false" outlineLevel="0" collapsed="false">
      <c r="B123" s="129"/>
      <c r="C123" s="76" t="s">
        <v>350</v>
      </c>
      <c r="D123" s="161" t="s">
        <v>345</v>
      </c>
      <c r="E123" s="166" t="s">
        <v>22</v>
      </c>
      <c r="F123" s="166" t="s">
        <v>43</v>
      </c>
      <c r="G123" s="77" t="n">
        <v>6610010040</v>
      </c>
      <c r="H123" s="78"/>
      <c r="I123" s="164" t="n">
        <f aca="false">SUM(J123:T123)</f>
        <v>6070000</v>
      </c>
      <c r="J123" s="164" t="n">
        <f aca="false">J124</f>
        <v>6070000</v>
      </c>
      <c r="K123" s="71" t="n">
        <f aca="false">K124</f>
        <v>0</v>
      </c>
      <c r="L123" s="71" t="n">
        <f aca="false">L124</f>
        <v>0</v>
      </c>
      <c r="M123" s="71" t="n">
        <f aca="false">M124</f>
        <v>0</v>
      </c>
      <c r="N123" s="71" t="n">
        <f aca="false">N124</f>
        <v>0</v>
      </c>
      <c r="O123" s="71" t="n">
        <f aca="false">O124</f>
        <v>0</v>
      </c>
      <c r="P123" s="71" t="n">
        <f aca="false">P124</f>
        <v>0</v>
      </c>
      <c r="Q123" s="71" t="n">
        <f aca="false">Q124</f>
        <v>0</v>
      </c>
      <c r="R123" s="71" t="n">
        <f aca="false">R124</f>
        <v>0</v>
      </c>
      <c r="S123" s="71" t="n">
        <f aca="false">S124</f>
        <v>0</v>
      </c>
      <c r="T123" s="165" t="n">
        <f aca="false">T124</f>
        <v>0</v>
      </c>
      <c r="U123" s="164" t="n">
        <f aca="false">SUM(V123:AF123)</f>
        <v>10550000</v>
      </c>
      <c r="V123" s="164" t="n">
        <f aca="false">V124</f>
        <v>10550000</v>
      </c>
      <c r="W123" s="71" t="n">
        <f aca="false">W124</f>
        <v>0</v>
      </c>
      <c r="X123" s="71" t="n">
        <f aca="false">X124</f>
        <v>0</v>
      </c>
      <c r="Y123" s="71" t="n">
        <f aca="false">Y124</f>
        <v>0</v>
      </c>
      <c r="Z123" s="71" t="n">
        <f aca="false">Z124</f>
        <v>0</v>
      </c>
      <c r="AA123" s="71" t="n">
        <f aca="false">AA124</f>
        <v>0</v>
      </c>
      <c r="AB123" s="71" t="n">
        <f aca="false">AB124</f>
        <v>0</v>
      </c>
      <c r="AC123" s="71" t="n">
        <f aca="false">AC124</f>
        <v>0</v>
      </c>
      <c r="AD123" s="71" t="n">
        <f aca="false">AD124</f>
        <v>0</v>
      </c>
      <c r="AE123" s="71" t="n">
        <f aca="false">AE124</f>
        <v>0</v>
      </c>
      <c r="AF123" s="165" t="n">
        <f aca="false">AF124</f>
        <v>0</v>
      </c>
    </row>
    <row r="124" customFormat="false" ht="31.35" hidden="false" customHeight="false" outlineLevel="0" collapsed="false">
      <c r="B124" s="129"/>
      <c r="C124" s="76" t="s">
        <v>105</v>
      </c>
      <c r="D124" s="161" t="s">
        <v>345</v>
      </c>
      <c r="E124" s="166" t="s">
        <v>22</v>
      </c>
      <c r="F124" s="166" t="s">
        <v>43</v>
      </c>
      <c r="G124" s="77" t="n">
        <v>6610010040</v>
      </c>
      <c r="H124" s="78" t="s">
        <v>106</v>
      </c>
      <c r="I124" s="164" t="n">
        <f aca="false">SUM(J124:T124)</f>
        <v>6070000</v>
      </c>
      <c r="J124" s="164" t="n">
        <v>6070000</v>
      </c>
      <c r="K124" s="71" t="n">
        <v>0</v>
      </c>
      <c r="L124" s="71" t="n">
        <v>0</v>
      </c>
      <c r="M124" s="71" t="n">
        <v>0</v>
      </c>
      <c r="N124" s="71" t="n">
        <v>0</v>
      </c>
      <c r="O124" s="71" t="n">
        <v>0</v>
      </c>
      <c r="P124" s="71" t="n">
        <v>0</v>
      </c>
      <c r="Q124" s="71" t="n">
        <v>0</v>
      </c>
      <c r="R124" s="71" t="n">
        <v>0</v>
      </c>
      <c r="S124" s="71" t="n">
        <v>0</v>
      </c>
      <c r="T124" s="165" t="n">
        <v>0</v>
      </c>
      <c r="U124" s="164" t="n">
        <f aca="false">SUM(V124:AF124)</f>
        <v>10550000</v>
      </c>
      <c r="V124" s="164" t="n">
        <v>10550000</v>
      </c>
      <c r="W124" s="71" t="n">
        <v>0</v>
      </c>
      <c r="X124" s="71" t="n">
        <v>0</v>
      </c>
      <c r="Y124" s="71" t="n">
        <v>0</v>
      </c>
      <c r="Z124" s="71" t="n">
        <v>0</v>
      </c>
      <c r="AA124" s="71" t="n">
        <v>0</v>
      </c>
      <c r="AB124" s="71" t="n">
        <v>0</v>
      </c>
      <c r="AC124" s="71" t="n">
        <v>0</v>
      </c>
      <c r="AD124" s="71" t="n">
        <v>0</v>
      </c>
      <c r="AE124" s="71" t="n">
        <v>0</v>
      </c>
      <c r="AF124" s="165" t="n">
        <v>0</v>
      </c>
    </row>
    <row r="125" customFormat="false" ht="47.05" hidden="false" customHeight="false" outlineLevel="0" collapsed="false">
      <c r="B125" s="129"/>
      <c r="C125" s="76" t="s">
        <v>269</v>
      </c>
      <c r="D125" s="161" t="s">
        <v>345</v>
      </c>
      <c r="E125" s="166" t="s">
        <v>22</v>
      </c>
      <c r="F125" s="166" t="s">
        <v>43</v>
      </c>
      <c r="G125" s="77" t="n">
        <v>6700000000</v>
      </c>
      <c r="H125" s="78"/>
      <c r="I125" s="164" t="n">
        <f aca="false">SUM(J125:T125)</f>
        <v>350000</v>
      </c>
      <c r="J125" s="164" t="n">
        <f aca="false">J126+J129</f>
        <v>350000</v>
      </c>
      <c r="K125" s="71" t="n">
        <f aca="false">K126+K129</f>
        <v>0</v>
      </c>
      <c r="L125" s="71" t="n">
        <f aca="false">L126+L129</f>
        <v>0</v>
      </c>
      <c r="M125" s="71" t="n">
        <f aca="false">M126+M129</f>
        <v>0</v>
      </c>
      <c r="N125" s="71" t="n">
        <f aca="false">N126+N129</f>
        <v>0</v>
      </c>
      <c r="O125" s="71" t="n">
        <f aca="false">O126+O129</f>
        <v>0</v>
      </c>
      <c r="P125" s="71" t="n">
        <f aca="false">P126+P129</f>
        <v>0</v>
      </c>
      <c r="Q125" s="71" t="n">
        <f aca="false">Q126+Q129</f>
        <v>0</v>
      </c>
      <c r="R125" s="71" t="n">
        <f aca="false">R126+R129</f>
        <v>0</v>
      </c>
      <c r="S125" s="71" t="n">
        <f aca="false">S126+S129</f>
        <v>0</v>
      </c>
      <c r="T125" s="165" t="n">
        <f aca="false">T126+T129</f>
        <v>0</v>
      </c>
      <c r="U125" s="164" t="n">
        <f aca="false">SUM(V125:AF125)</f>
        <v>200000</v>
      </c>
      <c r="V125" s="164" t="n">
        <f aca="false">V126+V129</f>
        <v>200000</v>
      </c>
      <c r="W125" s="71" t="n">
        <f aca="false">W126+W129</f>
        <v>0</v>
      </c>
      <c r="X125" s="71" t="n">
        <f aca="false">X126+X129</f>
        <v>0</v>
      </c>
      <c r="Y125" s="71" t="n">
        <f aca="false">Y126+Y129</f>
        <v>0</v>
      </c>
      <c r="Z125" s="71" t="n">
        <f aca="false">Z126+Z129</f>
        <v>0</v>
      </c>
      <c r="AA125" s="71" t="n">
        <f aca="false">AA126+AA129</f>
        <v>0</v>
      </c>
      <c r="AB125" s="71" t="n">
        <f aca="false">AB126+AB129</f>
        <v>0</v>
      </c>
      <c r="AC125" s="71" t="n">
        <f aca="false">AC126+AC129</f>
        <v>0</v>
      </c>
      <c r="AD125" s="71" t="n">
        <f aca="false">AD126+AD129</f>
        <v>0</v>
      </c>
      <c r="AE125" s="71" t="n">
        <f aca="false">AE126+AE129</f>
        <v>0</v>
      </c>
      <c r="AF125" s="165" t="n">
        <f aca="false">AF126+AF129</f>
        <v>0</v>
      </c>
    </row>
    <row r="126" customFormat="false" ht="31.35" hidden="false" customHeight="false" outlineLevel="0" collapsed="false">
      <c r="B126" s="129"/>
      <c r="C126" s="76" t="s">
        <v>270</v>
      </c>
      <c r="D126" s="161" t="s">
        <v>345</v>
      </c>
      <c r="E126" s="166" t="s">
        <v>22</v>
      </c>
      <c r="F126" s="166" t="s">
        <v>43</v>
      </c>
      <c r="G126" s="77" t="n">
        <v>6710000000</v>
      </c>
      <c r="H126" s="78"/>
      <c r="I126" s="164" t="n">
        <f aca="false">SUM(J126:T126)</f>
        <v>200000</v>
      </c>
      <c r="J126" s="164" t="n">
        <f aca="false">J127</f>
        <v>200000</v>
      </c>
      <c r="K126" s="71" t="n">
        <f aca="false">K127</f>
        <v>0</v>
      </c>
      <c r="L126" s="71" t="n">
        <f aca="false">L127</f>
        <v>0</v>
      </c>
      <c r="M126" s="71" t="n">
        <f aca="false">M127</f>
        <v>0</v>
      </c>
      <c r="N126" s="71" t="n">
        <f aca="false">N127</f>
        <v>0</v>
      </c>
      <c r="O126" s="71" t="n">
        <f aca="false">O127</f>
        <v>0</v>
      </c>
      <c r="P126" s="71" t="n">
        <f aca="false">P127</f>
        <v>0</v>
      </c>
      <c r="Q126" s="71" t="n">
        <f aca="false">Q127</f>
        <v>0</v>
      </c>
      <c r="R126" s="71" t="n">
        <f aca="false">R127</f>
        <v>0</v>
      </c>
      <c r="S126" s="71" t="n">
        <f aca="false">S127</f>
        <v>0</v>
      </c>
      <c r="T126" s="165" t="n">
        <f aca="false">T127</f>
        <v>0</v>
      </c>
      <c r="U126" s="164" t="n">
        <f aca="false">SUM(V126:AF126)</f>
        <v>200000</v>
      </c>
      <c r="V126" s="164" t="n">
        <f aca="false">V127</f>
        <v>200000</v>
      </c>
      <c r="W126" s="71" t="n">
        <f aca="false">W127</f>
        <v>0</v>
      </c>
      <c r="X126" s="71" t="n">
        <f aca="false">X127</f>
        <v>0</v>
      </c>
      <c r="Y126" s="71" t="n">
        <f aca="false">Y127</f>
        <v>0</v>
      </c>
      <c r="Z126" s="71" t="n">
        <f aca="false">Z127</f>
        <v>0</v>
      </c>
      <c r="AA126" s="71" t="n">
        <f aca="false">AA127</f>
        <v>0</v>
      </c>
      <c r="AB126" s="71" t="n">
        <f aca="false">AB127</f>
        <v>0</v>
      </c>
      <c r="AC126" s="71" t="n">
        <f aca="false">AC127</f>
        <v>0</v>
      </c>
      <c r="AD126" s="71" t="n">
        <f aca="false">AD127</f>
        <v>0</v>
      </c>
      <c r="AE126" s="71" t="n">
        <f aca="false">AE127</f>
        <v>0</v>
      </c>
      <c r="AF126" s="165" t="n">
        <f aca="false">AF127</f>
        <v>0</v>
      </c>
    </row>
    <row r="127" customFormat="false" ht="17.35" hidden="false" customHeight="false" outlineLevel="0" collapsed="false">
      <c r="B127" s="129"/>
      <c r="C127" s="76" t="s">
        <v>271</v>
      </c>
      <c r="D127" s="161" t="s">
        <v>345</v>
      </c>
      <c r="E127" s="166" t="s">
        <v>22</v>
      </c>
      <c r="F127" s="166" t="s">
        <v>43</v>
      </c>
      <c r="G127" s="77" t="n">
        <v>6710010220</v>
      </c>
      <c r="H127" s="78"/>
      <c r="I127" s="164" t="n">
        <f aca="false">SUM(J127:T127)</f>
        <v>200000</v>
      </c>
      <c r="J127" s="164" t="n">
        <f aca="false">J128</f>
        <v>200000</v>
      </c>
      <c r="K127" s="71" t="n">
        <f aca="false">K128</f>
        <v>0</v>
      </c>
      <c r="L127" s="71" t="n">
        <f aca="false">L128</f>
        <v>0</v>
      </c>
      <c r="M127" s="71" t="n">
        <f aca="false">M128</f>
        <v>0</v>
      </c>
      <c r="N127" s="71" t="n">
        <f aca="false">N128</f>
        <v>0</v>
      </c>
      <c r="O127" s="71" t="n">
        <f aca="false">O128</f>
        <v>0</v>
      </c>
      <c r="P127" s="71" t="n">
        <f aca="false">P128</f>
        <v>0</v>
      </c>
      <c r="Q127" s="71" t="n">
        <f aca="false">Q128</f>
        <v>0</v>
      </c>
      <c r="R127" s="71" t="n">
        <f aca="false">R128</f>
        <v>0</v>
      </c>
      <c r="S127" s="71" t="n">
        <f aca="false">S128</f>
        <v>0</v>
      </c>
      <c r="T127" s="165" t="n">
        <f aca="false">T128</f>
        <v>0</v>
      </c>
      <c r="U127" s="164" t="n">
        <f aca="false">SUM(V127:AF127)</f>
        <v>200000</v>
      </c>
      <c r="V127" s="164" t="n">
        <f aca="false">V128</f>
        <v>200000</v>
      </c>
      <c r="W127" s="71" t="n">
        <f aca="false">W128</f>
        <v>0</v>
      </c>
      <c r="X127" s="71" t="n">
        <f aca="false">X128</f>
        <v>0</v>
      </c>
      <c r="Y127" s="71" t="n">
        <f aca="false">Y128</f>
        <v>0</v>
      </c>
      <c r="Z127" s="71" t="n">
        <f aca="false">Z128</f>
        <v>0</v>
      </c>
      <c r="AA127" s="71" t="n">
        <f aca="false">AA128</f>
        <v>0</v>
      </c>
      <c r="AB127" s="71" t="n">
        <f aca="false">AB128</f>
        <v>0</v>
      </c>
      <c r="AC127" s="71" t="n">
        <f aca="false">AC128</f>
        <v>0</v>
      </c>
      <c r="AD127" s="71" t="n">
        <f aca="false">AD128</f>
        <v>0</v>
      </c>
      <c r="AE127" s="71" t="n">
        <f aca="false">AE128</f>
        <v>0</v>
      </c>
      <c r="AF127" s="165" t="n">
        <f aca="false">AF128</f>
        <v>0</v>
      </c>
    </row>
    <row r="128" customFormat="false" ht="31.35" hidden="false" customHeight="false" outlineLevel="0" collapsed="false">
      <c r="B128" s="129"/>
      <c r="C128" s="76" t="s">
        <v>105</v>
      </c>
      <c r="D128" s="161" t="s">
        <v>345</v>
      </c>
      <c r="E128" s="166" t="s">
        <v>22</v>
      </c>
      <c r="F128" s="166" t="s">
        <v>43</v>
      </c>
      <c r="G128" s="77" t="n">
        <v>6710010220</v>
      </c>
      <c r="H128" s="78" t="s">
        <v>106</v>
      </c>
      <c r="I128" s="164" t="n">
        <f aca="false">SUM(J128:T128)</f>
        <v>200000</v>
      </c>
      <c r="J128" s="164" t="n">
        <v>200000</v>
      </c>
      <c r="K128" s="71"/>
      <c r="L128" s="71"/>
      <c r="M128" s="71"/>
      <c r="N128" s="71"/>
      <c r="O128" s="71"/>
      <c r="P128" s="71"/>
      <c r="Q128" s="71"/>
      <c r="R128" s="71"/>
      <c r="S128" s="71"/>
      <c r="T128" s="165"/>
      <c r="U128" s="164" t="n">
        <f aca="false">SUM(V128:AF128)</f>
        <v>200000</v>
      </c>
      <c r="V128" s="164" t="n">
        <v>200000</v>
      </c>
      <c r="W128" s="71"/>
      <c r="X128" s="71"/>
      <c r="Y128" s="71"/>
      <c r="Z128" s="71"/>
      <c r="AA128" s="71"/>
      <c r="AB128" s="71"/>
      <c r="AC128" s="71"/>
      <c r="AD128" s="71"/>
      <c r="AE128" s="71"/>
      <c r="AF128" s="165"/>
    </row>
    <row r="129" customFormat="false" ht="31.35" hidden="false" customHeight="false" outlineLevel="0" collapsed="false">
      <c r="B129" s="129"/>
      <c r="C129" s="76" t="s">
        <v>272</v>
      </c>
      <c r="D129" s="161" t="s">
        <v>345</v>
      </c>
      <c r="E129" s="166" t="s">
        <v>22</v>
      </c>
      <c r="F129" s="166" t="s">
        <v>43</v>
      </c>
      <c r="G129" s="77" t="n">
        <v>6720000000</v>
      </c>
      <c r="H129" s="78"/>
      <c r="I129" s="164" t="n">
        <f aca="false">SUM(J129:T129)</f>
        <v>150000</v>
      </c>
      <c r="J129" s="164" t="n">
        <f aca="false">J130</f>
        <v>150000</v>
      </c>
      <c r="K129" s="71" t="n">
        <f aca="false">K130</f>
        <v>0</v>
      </c>
      <c r="L129" s="71" t="n">
        <f aca="false">L130</f>
        <v>0</v>
      </c>
      <c r="M129" s="71" t="n">
        <f aca="false">M130</f>
        <v>0</v>
      </c>
      <c r="N129" s="71" t="n">
        <f aca="false">N130</f>
        <v>0</v>
      </c>
      <c r="O129" s="71" t="n">
        <f aca="false">O130</f>
        <v>0</v>
      </c>
      <c r="P129" s="71" t="n">
        <f aca="false">P130</f>
        <v>0</v>
      </c>
      <c r="Q129" s="71" t="n">
        <f aca="false">Q130</f>
        <v>0</v>
      </c>
      <c r="R129" s="71" t="n">
        <f aca="false">R130</f>
        <v>0</v>
      </c>
      <c r="S129" s="71" t="n">
        <f aca="false">S130</f>
        <v>0</v>
      </c>
      <c r="T129" s="165" t="n">
        <f aca="false">T130</f>
        <v>0</v>
      </c>
      <c r="U129" s="164" t="n">
        <f aca="false">SUM(V129:AF129)</f>
        <v>0</v>
      </c>
      <c r="V129" s="164" t="n">
        <f aca="false">V130</f>
        <v>0</v>
      </c>
      <c r="W129" s="71" t="n">
        <f aca="false">W130</f>
        <v>0</v>
      </c>
      <c r="X129" s="71" t="n">
        <f aca="false">X130</f>
        <v>0</v>
      </c>
      <c r="Y129" s="71" t="n">
        <f aca="false">Y130</f>
        <v>0</v>
      </c>
      <c r="Z129" s="71" t="n">
        <f aca="false">Z130</f>
        <v>0</v>
      </c>
      <c r="AA129" s="71" t="n">
        <f aca="false">AA130</f>
        <v>0</v>
      </c>
      <c r="AB129" s="71" t="n">
        <f aca="false">AB130</f>
        <v>0</v>
      </c>
      <c r="AC129" s="71" t="n">
        <f aca="false">AC130</f>
        <v>0</v>
      </c>
      <c r="AD129" s="71" t="n">
        <f aca="false">AD130</f>
        <v>0</v>
      </c>
      <c r="AE129" s="71" t="n">
        <f aca="false">AE130</f>
        <v>0</v>
      </c>
      <c r="AF129" s="165" t="n">
        <f aca="false">AF130</f>
        <v>0</v>
      </c>
    </row>
    <row r="130" customFormat="false" ht="31.35" hidden="false" customHeight="false" outlineLevel="0" collapsed="false">
      <c r="B130" s="129"/>
      <c r="C130" s="76" t="s">
        <v>273</v>
      </c>
      <c r="D130" s="161" t="s">
        <v>345</v>
      </c>
      <c r="E130" s="166" t="s">
        <v>22</v>
      </c>
      <c r="F130" s="166" t="s">
        <v>43</v>
      </c>
      <c r="G130" s="77" t="n">
        <v>6720010530</v>
      </c>
      <c r="H130" s="78"/>
      <c r="I130" s="164" t="n">
        <f aca="false">SUM(J130:T130)</f>
        <v>150000</v>
      </c>
      <c r="J130" s="164" t="n">
        <f aca="false">J131</f>
        <v>150000</v>
      </c>
      <c r="K130" s="71" t="n">
        <f aca="false">K131</f>
        <v>0</v>
      </c>
      <c r="L130" s="71" t="n">
        <f aca="false">L131</f>
        <v>0</v>
      </c>
      <c r="M130" s="71" t="n">
        <f aca="false">M131</f>
        <v>0</v>
      </c>
      <c r="N130" s="71" t="n">
        <f aca="false">N131</f>
        <v>0</v>
      </c>
      <c r="O130" s="71" t="n">
        <f aca="false">O131</f>
        <v>0</v>
      </c>
      <c r="P130" s="71" t="n">
        <f aca="false">P131</f>
        <v>0</v>
      </c>
      <c r="Q130" s="71" t="n">
        <f aca="false">Q131</f>
        <v>0</v>
      </c>
      <c r="R130" s="71" t="n">
        <f aca="false">R131</f>
        <v>0</v>
      </c>
      <c r="S130" s="71" t="n">
        <f aca="false">S131</f>
        <v>0</v>
      </c>
      <c r="T130" s="165" t="n">
        <f aca="false">T131</f>
        <v>0</v>
      </c>
      <c r="U130" s="164" t="n">
        <f aca="false">SUM(V130:AF130)</f>
        <v>0</v>
      </c>
      <c r="V130" s="164" t="n">
        <f aca="false">V131</f>
        <v>0</v>
      </c>
      <c r="W130" s="71" t="n">
        <f aca="false">W131</f>
        <v>0</v>
      </c>
      <c r="X130" s="71" t="n">
        <f aca="false">X131</f>
        <v>0</v>
      </c>
      <c r="Y130" s="71" t="n">
        <f aca="false">Y131</f>
        <v>0</v>
      </c>
      <c r="Z130" s="71" t="n">
        <f aca="false">Z131</f>
        <v>0</v>
      </c>
      <c r="AA130" s="71" t="n">
        <f aca="false">AA131</f>
        <v>0</v>
      </c>
      <c r="AB130" s="71" t="n">
        <f aca="false">AB131</f>
        <v>0</v>
      </c>
      <c r="AC130" s="71" t="n">
        <f aca="false">AC131</f>
        <v>0</v>
      </c>
      <c r="AD130" s="71" t="n">
        <f aca="false">AD131</f>
        <v>0</v>
      </c>
      <c r="AE130" s="71" t="n">
        <f aca="false">AE131</f>
        <v>0</v>
      </c>
      <c r="AF130" s="165" t="n">
        <f aca="false">AF131</f>
        <v>0</v>
      </c>
    </row>
    <row r="131" customFormat="false" ht="31.35" hidden="false" customHeight="false" outlineLevel="0" collapsed="false">
      <c r="B131" s="129"/>
      <c r="C131" s="76" t="s">
        <v>105</v>
      </c>
      <c r="D131" s="161" t="s">
        <v>345</v>
      </c>
      <c r="E131" s="166" t="s">
        <v>22</v>
      </c>
      <c r="F131" s="166" t="s">
        <v>43</v>
      </c>
      <c r="G131" s="77" t="n">
        <v>6720010530</v>
      </c>
      <c r="H131" s="78" t="s">
        <v>106</v>
      </c>
      <c r="I131" s="164" t="n">
        <f aca="false">SUM(J131:T131)</f>
        <v>150000</v>
      </c>
      <c r="J131" s="164" t="n">
        <v>150000</v>
      </c>
      <c r="K131" s="71"/>
      <c r="L131" s="71"/>
      <c r="M131" s="71"/>
      <c r="N131" s="71"/>
      <c r="O131" s="71"/>
      <c r="P131" s="71"/>
      <c r="Q131" s="71"/>
      <c r="R131" s="71"/>
      <c r="S131" s="71"/>
      <c r="T131" s="165"/>
      <c r="U131" s="164" t="n">
        <f aca="false">SUM(V131:AF131)</f>
        <v>0</v>
      </c>
      <c r="V131" s="164"/>
      <c r="W131" s="71"/>
      <c r="X131" s="71"/>
      <c r="Y131" s="71"/>
      <c r="Z131" s="71"/>
      <c r="AA131" s="71"/>
      <c r="AB131" s="71"/>
      <c r="AC131" s="71"/>
      <c r="AD131" s="71"/>
      <c r="AE131" s="71"/>
      <c r="AF131" s="165"/>
    </row>
    <row r="132" customFormat="false" ht="17.35" hidden="false" customHeight="false" outlineLevel="0" collapsed="false">
      <c r="B132" s="129"/>
      <c r="C132" s="76" t="s">
        <v>275</v>
      </c>
      <c r="D132" s="161" t="s">
        <v>345</v>
      </c>
      <c r="E132" s="166" t="s">
        <v>22</v>
      </c>
      <c r="F132" s="166" t="s">
        <v>43</v>
      </c>
      <c r="G132" s="77" t="n">
        <v>6800000000</v>
      </c>
      <c r="H132" s="78"/>
      <c r="I132" s="164" t="n">
        <f aca="false">SUM(J132:T132)</f>
        <v>100000</v>
      </c>
      <c r="J132" s="164" t="n">
        <f aca="false">J133</f>
        <v>100000</v>
      </c>
      <c r="K132" s="71" t="n">
        <f aca="false">K133</f>
        <v>0</v>
      </c>
      <c r="L132" s="71" t="n">
        <f aca="false">L133</f>
        <v>0</v>
      </c>
      <c r="M132" s="71" t="n">
        <f aca="false">M133</f>
        <v>0</v>
      </c>
      <c r="N132" s="71" t="n">
        <f aca="false">N133</f>
        <v>0</v>
      </c>
      <c r="O132" s="71" t="n">
        <f aca="false">O133</f>
        <v>0</v>
      </c>
      <c r="P132" s="71" t="n">
        <f aca="false">P133</f>
        <v>0</v>
      </c>
      <c r="Q132" s="71" t="n">
        <f aca="false">Q133</f>
        <v>0</v>
      </c>
      <c r="R132" s="71" t="n">
        <f aca="false">R133</f>
        <v>0</v>
      </c>
      <c r="S132" s="71" t="n">
        <f aca="false">S133</f>
        <v>0</v>
      </c>
      <c r="T132" s="165" t="n">
        <f aca="false">T133</f>
        <v>0</v>
      </c>
      <c r="U132" s="164" t="n">
        <f aca="false">SUM(V132:AF132)</f>
        <v>0</v>
      </c>
      <c r="V132" s="164" t="n">
        <f aca="false">V133</f>
        <v>0</v>
      </c>
      <c r="W132" s="71" t="n">
        <f aca="false">W133</f>
        <v>0</v>
      </c>
      <c r="X132" s="71" t="n">
        <f aca="false">X133</f>
        <v>0</v>
      </c>
      <c r="Y132" s="71" t="n">
        <f aca="false">Y133</f>
        <v>0</v>
      </c>
      <c r="Z132" s="71" t="n">
        <f aca="false">Z133</f>
        <v>0</v>
      </c>
      <c r="AA132" s="71" t="n">
        <f aca="false">AA133</f>
        <v>0</v>
      </c>
      <c r="AB132" s="71" t="n">
        <f aca="false">AB133</f>
        <v>0</v>
      </c>
      <c r="AC132" s="71" t="n">
        <f aca="false">AC133</f>
        <v>0</v>
      </c>
      <c r="AD132" s="71" t="n">
        <f aca="false">AD133</f>
        <v>0</v>
      </c>
      <c r="AE132" s="71" t="n">
        <f aca="false">AE133</f>
        <v>0</v>
      </c>
      <c r="AF132" s="165" t="n">
        <f aca="false">AF133</f>
        <v>0</v>
      </c>
    </row>
    <row r="133" customFormat="false" ht="17.35" hidden="false" customHeight="false" outlineLevel="0" collapsed="false">
      <c r="B133" s="129"/>
      <c r="C133" s="76" t="s">
        <v>276</v>
      </c>
      <c r="D133" s="161" t="s">
        <v>345</v>
      </c>
      <c r="E133" s="166" t="s">
        <v>22</v>
      </c>
      <c r="F133" s="166" t="s">
        <v>43</v>
      </c>
      <c r="G133" s="77" t="n">
        <v>6810000000</v>
      </c>
      <c r="H133" s="78"/>
      <c r="I133" s="164" t="n">
        <f aca="false">SUM(J133:T133)</f>
        <v>100000</v>
      </c>
      <c r="J133" s="164" t="n">
        <f aca="false">J134</f>
        <v>100000</v>
      </c>
      <c r="K133" s="71" t="n">
        <f aca="false">K134</f>
        <v>0</v>
      </c>
      <c r="L133" s="71" t="n">
        <f aca="false">L134</f>
        <v>0</v>
      </c>
      <c r="M133" s="71" t="n">
        <f aca="false">M134</f>
        <v>0</v>
      </c>
      <c r="N133" s="71" t="n">
        <f aca="false">N134</f>
        <v>0</v>
      </c>
      <c r="O133" s="71" t="n">
        <f aca="false">O134</f>
        <v>0</v>
      </c>
      <c r="P133" s="71" t="n">
        <f aca="false">P134</f>
        <v>0</v>
      </c>
      <c r="Q133" s="71" t="n">
        <f aca="false">Q134</f>
        <v>0</v>
      </c>
      <c r="R133" s="71" t="n">
        <f aca="false">R134</f>
        <v>0</v>
      </c>
      <c r="S133" s="71" t="n">
        <f aca="false">S134</f>
        <v>0</v>
      </c>
      <c r="T133" s="165" t="n">
        <f aca="false">T134</f>
        <v>0</v>
      </c>
      <c r="U133" s="164" t="n">
        <f aca="false">SUM(V133:AF133)</f>
        <v>0</v>
      </c>
      <c r="V133" s="164" t="n">
        <f aca="false">V134</f>
        <v>0</v>
      </c>
      <c r="W133" s="71" t="n">
        <f aca="false">W134</f>
        <v>0</v>
      </c>
      <c r="X133" s="71" t="n">
        <f aca="false">X134</f>
        <v>0</v>
      </c>
      <c r="Y133" s="71" t="n">
        <f aca="false">Y134</f>
        <v>0</v>
      </c>
      <c r="Z133" s="71" t="n">
        <f aca="false">Z134</f>
        <v>0</v>
      </c>
      <c r="AA133" s="71" t="n">
        <f aca="false">AA134</f>
        <v>0</v>
      </c>
      <c r="AB133" s="71" t="n">
        <f aca="false">AB134</f>
        <v>0</v>
      </c>
      <c r="AC133" s="71" t="n">
        <f aca="false">AC134</f>
        <v>0</v>
      </c>
      <c r="AD133" s="71" t="n">
        <f aca="false">AD134</f>
        <v>0</v>
      </c>
      <c r="AE133" s="71" t="n">
        <f aca="false">AE134</f>
        <v>0</v>
      </c>
      <c r="AF133" s="165" t="n">
        <f aca="false">AF134</f>
        <v>0</v>
      </c>
    </row>
    <row r="134" customFormat="false" ht="17.35" hidden="false" customHeight="false" outlineLevel="0" collapsed="false">
      <c r="B134" s="129"/>
      <c r="C134" s="76" t="s">
        <v>277</v>
      </c>
      <c r="D134" s="161" t="s">
        <v>345</v>
      </c>
      <c r="E134" s="166" t="s">
        <v>22</v>
      </c>
      <c r="F134" s="166" t="s">
        <v>43</v>
      </c>
      <c r="G134" s="77" t="n">
        <v>6810010490</v>
      </c>
      <c r="H134" s="78"/>
      <c r="I134" s="164" t="n">
        <f aca="false">SUM(J134:T134)</f>
        <v>100000</v>
      </c>
      <c r="J134" s="164" t="n">
        <f aca="false">J135</f>
        <v>100000</v>
      </c>
      <c r="K134" s="71" t="n">
        <f aca="false">K135</f>
        <v>0</v>
      </c>
      <c r="L134" s="71" t="n">
        <f aca="false">L135</f>
        <v>0</v>
      </c>
      <c r="M134" s="71" t="n">
        <f aca="false">M135</f>
        <v>0</v>
      </c>
      <c r="N134" s="71" t="n">
        <f aca="false">N135</f>
        <v>0</v>
      </c>
      <c r="O134" s="71" t="n">
        <f aca="false">O135</f>
        <v>0</v>
      </c>
      <c r="P134" s="71" t="n">
        <f aca="false">P135</f>
        <v>0</v>
      </c>
      <c r="Q134" s="71" t="n">
        <f aca="false">Q135</f>
        <v>0</v>
      </c>
      <c r="R134" s="71" t="n">
        <f aca="false">R135</f>
        <v>0</v>
      </c>
      <c r="S134" s="71" t="n">
        <f aca="false">S135</f>
        <v>0</v>
      </c>
      <c r="T134" s="165" t="n">
        <f aca="false">T135</f>
        <v>0</v>
      </c>
      <c r="U134" s="164" t="n">
        <f aca="false">SUM(V134:AF134)</f>
        <v>0</v>
      </c>
      <c r="V134" s="164" t="n">
        <f aca="false">V135</f>
        <v>0</v>
      </c>
      <c r="W134" s="71" t="n">
        <f aca="false">W135</f>
        <v>0</v>
      </c>
      <c r="X134" s="71" t="n">
        <f aca="false">X135</f>
        <v>0</v>
      </c>
      <c r="Y134" s="71" t="n">
        <f aca="false">Y135</f>
        <v>0</v>
      </c>
      <c r="Z134" s="71" t="n">
        <f aca="false">Z135</f>
        <v>0</v>
      </c>
      <c r="AA134" s="71" t="n">
        <f aca="false">AA135</f>
        <v>0</v>
      </c>
      <c r="AB134" s="71" t="n">
        <f aca="false">AB135</f>
        <v>0</v>
      </c>
      <c r="AC134" s="71" t="n">
        <f aca="false">AC135</f>
        <v>0</v>
      </c>
      <c r="AD134" s="71" t="n">
        <f aca="false">AD135</f>
        <v>0</v>
      </c>
      <c r="AE134" s="71" t="n">
        <f aca="false">AE135</f>
        <v>0</v>
      </c>
      <c r="AF134" s="165" t="n">
        <f aca="false">AF135</f>
        <v>0</v>
      </c>
    </row>
    <row r="135" customFormat="false" ht="31.35" hidden="false" customHeight="false" outlineLevel="0" collapsed="false">
      <c r="B135" s="129"/>
      <c r="C135" s="76" t="s">
        <v>105</v>
      </c>
      <c r="D135" s="161" t="s">
        <v>345</v>
      </c>
      <c r="E135" s="166" t="s">
        <v>22</v>
      </c>
      <c r="F135" s="166" t="s">
        <v>43</v>
      </c>
      <c r="G135" s="77" t="n">
        <v>6810010490</v>
      </c>
      <c r="H135" s="78" t="s">
        <v>106</v>
      </c>
      <c r="I135" s="164" t="n">
        <f aca="false">SUM(J135:T135)</f>
        <v>100000</v>
      </c>
      <c r="J135" s="164" t="n">
        <v>100000</v>
      </c>
      <c r="K135" s="71"/>
      <c r="L135" s="71"/>
      <c r="M135" s="71"/>
      <c r="N135" s="71"/>
      <c r="O135" s="71"/>
      <c r="P135" s="71"/>
      <c r="Q135" s="71"/>
      <c r="R135" s="71"/>
      <c r="S135" s="71"/>
      <c r="T135" s="165"/>
      <c r="U135" s="164" t="n">
        <f aca="false">SUM(V135:AF135)</f>
        <v>0</v>
      </c>
      <c r="V135" s="164"/>
      <c r="W135" s="71"/>
      <c r="X135" s="71"/>
      <c r="Y135" s="71"/>
      <c r="Z135" s="71"/>
      <c r="AA135" s="71"/>
      <c r="AB135" s="71"/>
      <c r="AC135" s="71"/>
      <c r="AD135" s="71"/>
      <c r="AE135" s="71"/>
      <c r="AF135" s="165"/>
    </row>
    <row r="136" customFormat="false" ht="17.35" hidden="false" customHeight="false" outlineLevel="0" collapsed="false">
      <c r="B136" s="129"/>
      <c r="C136" s="76" t="s">
        <v>45</v>
      </c>
      <c r="D136" s="161" t="s">
        <v>345</v>
      </c>
      <c r="E136" s="166" t="s">
        <v>25</v>
      </c>
      <c r="F136" s="166" t="s">
        <v>83</v>
      </c>
      <c r="G136" s="77"/>
      <c r="H136" s="78"/>
      <c r="I136" s="164" t="n">
        <f aca="false">SUM(J136:T136)</f>
        <v>196499000</v>
      </c>
      <c r="J136" s="164" t="n">
        <f aca="false">J142+J137+J152</f>
        <v>10576000</v>
      </c>
      <c r="K136" s="71" t="n">
        <f aca="false">K142+K137+K152</f>
        <v>0</v>
      </c>
      <c r="L136" s="71" t="n">
        <f aca="false">L142+L137+L152</f>
        <v>0</v>
      </c>
      <c r="M136" s="71" t="n">
        <f aca="false">M142+M137+M152</f>
        <v>0</v>
      </c>
      <c r="N136" s="71" t="n">
        <f aca="false">N142+N137+N152</f>
        <v>0</v>
      </c>
      <c r="O136" s="71" t="n">
        <f aca="false">O142+O137+O152</f>
        <v>0</v>
      </c>
      <c r="P136" s="71" t="n">
        <f aca="false">P142+P137+P152</f>
        <v>0</v>
      </c>
      <c r="Q136" s="71" t="n">
        <f aca="false">Q142+Q137+Q152</f>
        <v>0</v>
      </c>
      <c r="R136" s="71" t="n">
        <f aca="false">R142+R137+R152</f>
        <v>185923000</v>
      </c>
      <c r="S136" s="71" t="n">
        <f aca="false">S142+S137+S152</f>
        <v>0</v>
      </c>
      <c r="T136" s="165" t="n">
        <f aca="false">T142+T137+T152</f>
        <v>0</v>
      </c>
      <c r="U136" s="164" t="n">
        <f aca="false">SUM(V136:AF136)</f>
        <v>13351600</v>
      </c>
      <c r="V136" s="164" t="n">
        <f aca="false">V142+V137+V152</f>
        <v>13351600</v>
      </c>
      <c r="W136" s="71" t="n">
        <f aca="false">W142+W137+W152</f>
        <v>0</v>
      </c>
      <c r="X136" s="71" t="n">
        <f aca="false">X142+X137+X152</f>
        <v>0</v>
      </c>
      <c r="Y136" s="71" t="n">
        <f aca="false">Y142+Y137+Y152</f>
        <v>0</v>
      </c>
      <c r="Z136" s="71" t="n">
        <f aca="false">Z142+Z137+Z152</f>
        <v>0</v>
      </c>
      <c r="AA136" s="71" t="n">
        <f aca="false">AA142+AA137+AA152</f>
        <v>0</v>
      </c>
      <c r="AB136" s="71" t="n">
        <f aca="false">AB142+AB137+AB152</f>
        <v>0</v>
      </c>
      <c r="AC136" s="71" t="n">
        <f aca="false">AC142+AC137+AC152</f>
        <v>0</v>
      </c>
      <c r="AD136" s="71" t="n">
        <f aca="false">AD142+AD137+AD152</f>
        <v>0</v>
      </c>
      <c r="AE136" s="71" t="n">
        <f aca="false">AE142+AE137+AE152</f>
        <v>0</v>
      </c>
      <c r="AF136" s="165" t="n">
        <f aca="false">AF142+AF137+AF152</f>
        <v>0</v>
      </c>
    </row>
    <row r="137" customFormat="false" ht="17.35" hidden="false" customHeight="false" outlineLevel="0" collapsed="false">
      <c r="B137" s="129"/>
      <c r="C137" s="76" t="s">
        <v>47</v>
      </c>
      <c r="D137" s="161" t="s">
        <v>345</v>
      </c>
      <c r="E137" s="166" t="s">
        <v>25</v>
      </c>
      <c r="F137" s="166" t="s">
        <v>48</v>
      </c>
      <c r="G137" s="77"/>
      <c r="H137" s="78"/>
      <c r="I137" s="164" t="n">
        <f aca="false">SUM(J137:T137)</f>
        <v>1250000</v>
      </c>
      <c r="J137" s="164" t="n">
        <f aca="false">J138</f>
        <v>1250000</v>
      </c>
      <c r="K137" s="71" t="n">
        <f aca="false">K138</f>
        <v>0</v>
      </c>
      <c r="L137" s="71" t="n">
        <f aca="false">L138</f>
        <v>0</v>
      </c>
      <c r="M137" s="71" t="n">
        <f aca="false">M138</f>
        <v>0</v>
      </c>
      <c r="N137" s="71" t="n">
        <f aca="false">N138</f>
        <v>0</v>
      </c>
      <c r="O137" s="71" t="n">
        <f aca="false">O138</f>
        <v>0</v>
      </c>
      <c r="P137" s="71" t="n">
        <f aca="false">P138</f>
        <v>0</v>
      </c>
      <c r="Q137" s="71" t="n">
        <f aca="false">Q138</f>
        <v>0</v>
      </c>
      <c r="R137" s="71" t="n">
        <f aca="false">R138</f>
        <v>0</v>
      </c>
      <c r="S137" s="71" t="n">
        <f aca="false">S138</f>
        <v>0</v>
      </c>
      <c r="T137" s="165" t="n">
        <f aca="false">T138</f>
        <v>0</v>
      </c>
      <c r="U137" s="164" t="n">
        <f aca="false">SUM(V137:AF137)</f>
        <v>1250000</v>
      </c>
      <c r="V137" s="164" t="n">
        <f aca="false">V138</f>
        <v>1250000</v>
      </c>
      <c r="W137" s="71" t="n">
        <f aca="false">W138</f>
        <v>0</v>
      </c>
      <c r="X137" s="71" t="n">
        <f aca="false">X138</f>
        <v>0</v>
      </c>
      <c r="Y137" s="71" t="n">
        <f aca="false">Y138</f>
        <v>0</v>
      </c>
      <c r="Z137" s="71" t="n">
        <f aca="false">Z138</f>
        <v>0</v>
      </c>
      <c r="AA137" s="71" t="n">
        <f aca="false">AA138</f>
        <v>0</v>
      </c>
      <c r="AB137" s="71" t="n">
        <f aca="false">AB138</f>
        <v>0</v>
      </c>
      <c r="AC137" s="71" t="n">
        <f aca="false">AC138</f>
        <v>0</v>
      </c>
      <c r="AD137" s="71" t="n">
        <f aca="false">AD138</f>
        <v>0</v>
      </c>
      <c r="AE137" s="71" t="n">
        <f aca="false">AE138</f>
        <v>0</v>
      </c>
      <c r="AF137" s="165" t="n">
        <f aca="false">AF138</f>
        <v>0</v>
      </c>
    </row>
    <row r="138" customFormat="false" ht="31.35" hidden="false" customHeight="false" outlineLevel="0" collapsed="false">
      <c r="B138" s="129"/>
      <c r="C138" s="76" t="s">
        <v>226</v>
      </c>
      <c r="D138" s="161" t="s">
        <v>345</v>
      </c>
      <c r="E138" s="166" t="s">
        <v>25</v>
      </c>
      <c r="F138" s="166" t="s">
        <v>48</v>
      </c>
      <c r="G138" s="77" t="n">
        <v>6200000000</v>
      </c>
      <c r="H138" s="78"/>
      <c r="I138" s="164" t="n">
        <f aca="false">SUM(J138:T138)</f>
        <v>1250000</v>
      </c>
      <c r="J138" s="164" t="n">
        <f aca="false">J139</f>
        <v>1250000</v>
      </c>
      <c r="K138" s="71" t="n">
        <f aca="false">K139</f>
        <v>0</v>
      </c>
      <c r="L138" s="71" t="n">
        <f aca="false">L139</f>
        <v>0</v>
      </c>
      <c r="M138" s="71" t="n">
        <f aca="false">M139</f>
        <v>0</v>
      </c>
      <c r="N138" s="71" t="n">
        <f aca="false">N139</f>
        <v>0</v>
      </c>
      <c r="O138" s="71" t="n">
        <f aca="false">O139</f>
        <v>0</v>
      </c>
      <c r="P138" s="71" t="n">
        <f aca="false">P139</f>
        <v>0</v>
      </c>
      <c r="Q138" s="71" t="n">
        <f aca="false">Q139</f>
        <v>0</v>
      </c>
      <c r="R138" s="71" t="n">
        <f aca="false">R139</f>
        <v>0</v>
      </c>
      <c r="S138" s="71" t="n">
        <f aca="false">S139</f>
        <v>0</v>
      </c>
      <c r="T138" s="165" t="n">
        <f aca="false">T139</f>
        <v>0</v>
      </c>
      <c r="U138" s="164" t="n">
        <f aca="false">SUM(V138:AF138)</f>
        <v>1250000</v>
      </c>
      <c r="V138" s="164" t="n">
        <f aca="false">V139</f>
        <v>1250000</v>
      </c>
      <c r="W138" s="71" t="n">
        <f aca="false">W139</f>
        <v>0</v>
      </c>
      <c r="X138" s="71" t="n">
        <f aca="false">X139</f>
        <v>0</v>
      </c>
      <c r="Y138" s="71" t="n">
        <f aca="false">Y139</f>
        <v>0</v>
      </c>
      <c r="Z138" s="71" t="n">
        <f aca="false">Z139</f>
        <v>0</v>
      </c>
      <c r="AA138" s="71" t="n">
        <f aca="false">AA139</f>
        <v>0</v>
      </c>
      <c r="AB138" s="71" t="n">
        <f aca="false">AB139</f>
        <v>0</v>
      </c>
      <c r="AC138" s="71" t="n">
        <f aca="false">AC139</f>
        <v>0</v>
      </c>
      <c r="AD138" s="71" t="n">
        <f aca="false">AD139</f>
        <v>0</v>
      </c>
      <c r="AE138" s="71" t="n">
        <f aca="false">AE139</f>
        <v>0</v>
      </c>
      <c r="AF138" s="165" t="n">
        <f aca="false">AF139</f>
        <v>0</v>
      </c>
    </row>
    <row r="139" customFormat="false" ht="31.35" hidden="false" customHeight="false" outlineLevel="0" collapsed="false">
      <c r="B139" s="129"/>
      <c r="C139" s="76" t="s">
        <v>227</v>
      </c>
      <c r="D139" s="161" t="s">
        <v>345</v>
      </c>
      <c r="E139" s="166" t="s">
        <v>25</v>
      </c>
      <c r="F139" s="166" t="s">
        <v>48</v>
      </c>
      <c r="G139" s="77" t="n">
        <v>6240000000</v>
      </c>
      <c r="H139" s="78"/>
      <c r="I139" s="164" t="n">
        <f aca="false">SUM(J139:T139)</f>
        <v>1250000</v>
      </c>
      <c r="J139" s="164" t="n">
        <f aca="false">J140</f>
        <v>1250000</v>
      </c>
      <c r="K139" s="71" t="n">
        <f aca="false">K140</f>
        <v>0</v>
      </c>
      <c r="L139" s="71" t="n">
        <f aca="false">L140</f>
        <v>0</v>
      </c>
      <c r="M139" s="71" t="n">
        <f aca="false">M140</f>
        <v>0</v>
      </c>
      <c r="N139" s="71" t="n">
        <f aca="false">N140</f>
        <v>0</v>
      </c>
      <c r="O139" s="71" t="n">
        <f aca="false">O140</f>
        <v>0</v>
      </c>
      <c r="P139" s="71" t="n">
        <f aca="false">P140</f>
        <v>0</v>
      </c>
      <c r="Q139" s="71" t="n">
        <f aca="false">Q140</f>
        <v>0</v>
      </c>
      <c r="R139" s="71" t="n">
        <f aca="false">R140</f>
        <v>0</v>
      </c>
      <c r="S139" s="71" t="n">
        <f aca="false">S140</f>
        <v>0</v>
      </c>
      <c r="T139" s="165" t="n">
        <f aca="false">T140</f>
        <v>0</v>
      </c>
      <c r="U139" s="164" t="n">
        <f aca="false">SUM(V139:AF139)</f>
        <v>1250000</v>
      </c>
      <c r="V139" s="164" t="n">
        <f aca="false">V140</f>
        <v>1250000</v>
      </c>
      <c r="W139" s="71" t="n">
        <f aca="false">W140</f>
        <v>0</v>
      </c>
      <c r="X139" s="71" t="n">
        <f aca="false">X140</f>
        <v>0</v>
      </c>
      <c r="Y139" s="71" t="n">
        <f aca="false">Y140</f>
        <v>0</v>
      </c>
      <c r="Z139" s="71" t="n">
        <f aca="false">Z140</f>
        <v>0</v>
      </c>
      <c r="AA139" s="71" t="n">
        <f aca="false">AA140</f>
        <v>0</v>
      </c>
      <c r="AB139" s="71" t="n">
        <f aca="false">AB140</f>
        <v>0</v>
      </c>
      <c r="AC139" s="71" t="n">
        <f aca="false">AC140</f>
        <v>0</v>
      </c>
      <c r="AD139" s="71" t="n">
        <f aca="false">AD140</f>
        <v>0</v>
      </c>
      <c r="AE139" s="71" t="n">
        <f aca="false">AE140</f>
        <v>0</v>
      </c>
      <c r="AF139" s="165" t="n">
        <f aca="false">AF140</f>
        <v>0</v>
      </c>
    </row>
    <row r="140" customFormat="false" ht="47.05" hidden="false" customHeight="false" outlineLevel="0" collapsed="false">
      <c r="B140" s="129"/>
      <c r="C140" s="76" t="s">
        <v>228</v>
      </c>
      <c r="D140" s="161" t="s">
        <v>345</v>
      </c>
      <c r="E140" s="166" t="s">
        <v>25</v>
      </c>
      <c r="F140" s="166" t="s">
        <v>48</v>
      </c>
      <c r="G140" s="77" t="n">
        <v>6240010070</v>
      </c>
      <c r="H140" s="78"/>
      <c r="I140" s="164" t="n">
        <f aca="false">SUM(J140:T140)</f>
        <v>1250000</v>
      </c>
      <c r="J140" s="164" t="n">
        <f aca="false">J141</f>
        <v>1250000</v>
      </c>
      <c r="K140" s="71" t="n">
        <f aca="false">K141</f>
        <v>0</v>
      </c>
      <c r="L140" s="71" t="n">
        <f aca="false">L141</f>
        <v>0</v>
      </c>
      <c r="M140" s="71" t="n">
        <f aca="false">M141</f>
        <v>0</v>
      </c>
      <c r="N140" s="71" t="n">
        <f aca="false">N141</f>
        <v>0</v>
      </c>
      <c r="O140" s="71" t="n">
        <f aca="false">O141</f>
        <v>0</v>
      </c>
      <c r="P140" s="71" t="n">
        <f aca="false">P141</f>
        <v>0</v>
      </c>
      <c r="Q140" s="71" t="n">
        <f aca="false">Q141</f>
        <v>0</v>
      </c>
      <c r="R140" s="71" t="n">
        <f aca="false">R141</f>
        <v>0</v>
      </c>
      <c r="S140" s="71" t="n">
        <f aca="false">S141</f>
        <v>0</v>
      </c>
      <c r="T140" s="165" t="n">
        <f aca="false">T141</f>
        <v>0</v>
      </c>
      <c r="U140" s="164" t="n">
        <f aca="false">SUM(V140:AF140)</f>
        <v>1250000</v>
      </c>
      <c r="V140" s="164" t="n">
        <f aca="false">V141</f>
        <v>1250000</v>
      </c>
      <c r="W140" s="71" t="n">
        <f aca="false">W141</f>
        <v>0</v>
      </c>
      <c r="X140" s="71" t="n">
        <f aca="false">X141</f>
        <v>0</v>
      </c>
      <c r="Y140" s="71" t="n">
        <f aca="false">Y141</f>
        <v>0</v>
      </c>
      <c r="Z140" s="71" t="n">
        <f aca="false">Z141</f>
        <v>0</v>
      </c>
      <c r="AA140" s="71" t="n">
        <f aca="false">AA141</f>
        <v>0</v>
      </c>
      <c r="AB140" s="71" t="n">
        <f aca="false">AB141</f>
        <v>0</v>
      </c>
      <c r="AC140" s="71" t="n">
        <f aca="false">AC141</f>
        <v>0</v>
      </c>
      <c r="AD140" s="71" t="n">
        <f aca="false">AD141</f>
        <v>0</v>
      </c>
      <c r="AE140" s="71" t="n">
        <f aca="false">AE141</f>
        <v>0</v>
      </c>
      <c r="AF140" s="165" t="n">
        <f aca="false">AF141</f>
        <v>0</v>
      </c>
    </row>
    <row r="141" customFormat="false" ht="31.35" hidden="false" customHeight="false" outlineLevel="0" collapsed="false">
      <c r="B141" s="129"/>
      <c r="C141" s="76" t="s">
        <v>105</v>
      </c>
      <c r="D141" s="161" t="s">
        <v>345</v>
      </c>
      <c r="E141" s="166" t="s">
        <v>25</v>
      </c>
      <c r="F141" s="166" t="s">
        <v>48</v>
      </c>
      <c r="G141" s="77" t="n">
        <v>6240010070</v>
      </c>
      <c r="H141" s="78" t="s">
        <v>106</v>
      </c>
      <c r="I141" s="164" t="n">
        <f aca="false">SUM(J141:T141)</f>
        <v>1250000</v>
      </c>
      <c r="J141" s="164" t="n">
        <v>1250000</v>
      </c>
      <c r="K141" s="71"/>
      <c r="L141" s="71"/>
      <c r="M141" s="71"/>
      <c r="N141" s="71"/>
      <c r="O141" s="71"/>
      <c r="P141" s="71"/>
      <c r="Q141" s="71"/>
      <c r="R141" s="71"/>
      <c r="S141" s="71"/>
      <c r="T141" s="165"/>
      <c r="U141" s="164" t="n">
        <f aca="false">SUM(V141:AF141)</f>
        <v>1250000</v>
      </c>
      <c r="V141" s="164" t="n">
        <v>1250000</v>
      </c>
      <c r="W141" s="71"/>
      <c r="X141" s="71"/>
      <c r="Y141" s="71"/>
      <c r="Z141" s="71"/>
      <c r="AA141" s="71"/>
      <c r="AB141" s="71"/>
      <c r="AC141" s="71"/>
      <c r="AD141" s="71"/>
      <c r="AE141" s="71"/>
      <c r="AF141" s="165"/>
    </row>
    <row r="142" customFormat="false" ht="17.35" hidden="false" customHeight="false" outlineLevel="0" collapsed="false">
      <c r="B142" s="129"/>
      <c r="C142" s="76" t="s">
        <v>49</v>
      </c>
      <c r="D142" s="161" t="s">
        <v>345</v>
      </c>
      <c r="E142" s="166" t="s">
        <v>25</v>
      </c>
      <c r="F142" s="166" t="s">
        <v>39</v>
      </c>
      <c r="G142" s="77"/>
      <c r="H142" s="78"/>
      <c r="I142" s="164" t="n">
        <f aca="false">SUM(J142:T142)</f>
        <v>194389000</v>
      </c>
      <c r="J142" s="164" t="n">
        <f aca="false">J143</f>
        <v>8466000</v>
      </c>
      <c r="K142" s="71" t="n">
        <f aca="false">K143</f>
        <v>0</v>
      </c>
      <c r="L142" s="71" t="n">
        <f aca="false">L143</f>
        <v>0</v>
      </c>
      <c r="M142" s="71" t="n">
        <f aca="false">M143</f>
        <v>0</v>
      </c>
      <c r="N142" s="71" t="n">
        <f aca="false">N143</f>
        <v>0</v>
      </c>
      <c r="O142" s="71" t="n">
        <f aca="false">O143</f>
        <v>0</v>
      </c>
      <c r="P142" s="71" t="n">
        <f aca="false">P143</f>
        <v>0</v>
      </c>
      <c r="Q142" s="71" t="n">
        <f aca="false">Q143</f>
        <v>0</v>
      </c>
      <c r="R142" s="71" t="n">
        <f aca="false">R143</f>
        <v>185923000</v>
      </c>
      <c r="S142" s="71" t="n">
        <f aca="false">S143</f>
        <v>0</v>
      </c>
      <c r="T142" s="165" t="n">
        <f aca="false">T143</f>
        <v>0</v>
      </c>
      <c r="U142" s="164" t="n">
        <f aca="false">SUM(V142:AF142)</f>
        <v>11231600</v>
      </c>
      <c r="V142" s="164" t="n">
        <f aca="false">V143</f>
        <v>11231600</v>
      </c>
      <c r="W142" s="71" t="n">
        <f aca="false">W143</f>
        <v>0</v>
      </c>
      <c r="X142" s="71" t="n">
        <f aca="false">X143</f>
        <v>0</v>
      </c>
      <c r="Y142" s="71" t="n">
        <f aca="false">Y143</f>
        <v>0</v>
      </c>
      <c r="Z142" s="71" t="n">
        <f aca="false">Z143</f>
        <v>0</v>
      </c>
      <c r="AA142" s="71" t="n">
        <f aca="false">AA143</f>
        <v>0</v>
      </c>
      <c r="AB142" s="71" t="n">
        <f aca="false">AB143</f>
        <v>0</v>
      </c>
      <c r="AC142" s="71" t="n">
        <f aca="false">AC143</f>
        <v>0</v>
      </c>
      <c r="AD142" s="71" t="n">
        <f aca="false">AD143</f>
        <v>0</v>
      </c>
      <c r="AE142" s="71" t="n">
        <f aca="false">AE143</f>
        <v>0</v>
      </c>
      <c r="AF142" s="165" t="n">
        <f aca="false">AF143</f>
        <v>0</v>
      </c>
    </row>
    <row r="143" customFormat="false" ht="31.35" hidden="false" customHeight="false" outlineLevel="0" collapsed="false">
      <c r="B143" s="129"/>
      <c r="C143" s="89" t="s">
        <v>234</v>
      </c>
      <c r="D143" s="161" t="s">
        <v>345</v>
      </c>
      <c r="E143" s="166" t="s">
        <v>25</v>
      </c>
      <c r="F143" s="166" t="s">
        <v>39</v>
      </c>
      <c r="G143" s="77" t="n">
        <v>6400000000</v>
      </c>
      <c r="H143" s="78"/>
      <c r="I143" s="164" t="n">
        <f aca="false">SUM(J143:T143)</f>
        <v>194389000</v>
      </c>
      <c r="J143" s="164" t="n">
        <f aca="false">J144</f>
        <v>8466000</v>
      </c>
      <c r="K143" s="71" t="n">
        <f aca="false">K144</f>
        <v>0</v>
      </c>
      <c r="L143" s="71" t="n">
        <f aca="false">L144</f>
        <v>0</v>
      </c>
      <c r="M143" s="71" t="n">
        <f aca="false">M144</f>
        <v>0</v>
      </c>
      <c r="N143" s="71" t="n">
        <f aca="false">N144</f>
        <v>0</v>
      </c>
      <c r="O143" s="71" t="n">
        <f aca="false">O144</f>
        <v>0</v>
      </c>
      <c r="P143" s="71" t="n">
        <f aca="false">P144</f>
        <v>0</v>
      </c>
      <c r="Q143" s="71" t="n">
        <f aca="false">Q144</f>
        <v>0</v>
      </c>
      <c r="R143" s="71" t="n">
        <f aca="false">R144+R147</f>
        <v>185923000</v>
      </c>
      <c r="S143" s="71" t="n">
        <f aca="false">S144</f>
        <v>0</v>
      </c>
      <c r="T143" s="165" t="n">
        <f aca="false">T144</f>
        <v>0</v>
      </c>
      <c r="U143" s="164" t="n">
        <f aca="false">SUM(V143:AF143)</f>
        <v>11231600</v>
      </c>
      <c r="V143" s="164" t="n">
        <f aca="false">V144</f>
        <v>11231600</v>
      </c>
      <c r="W143" s="71" t="n">
        <f aca="false">W144</f>
        <v>0</v>
      </c>
      <c r="X143" s="71" t="n">
        <f aca="false">X144</f>
        <v>0</v>
      </c>
      <c r="Y143" s="71" t="n">
        <f aca="false">Y144</f>
        <v>0</v>
      </c>
      <c r="Z143" s="71" t="n">
        <f aca="false">Z144</f>
        <v>0</v>
      </c>
      <c r="AA143" s="71" t="n">
        <f aca="false">AA144</f>
        <v>0</v>
      </c>
      <c r="AB143" s="71" t="n">
        <f aca="false">AB144</f>
        <v>0</v>
      </c>
      <c r="AC143" s="71" t="n">
        <f aca="false">AC144</f>
        <v>0</v>
      </c>
      <c r="AD143" s="71" t="n">
        <f aca="false">AD144</f>
        <v>0</v>
      </c>
      <c r="AE143" s="71" t="n">
        <f aca="false">AE144</f>
        <v>0</v>
      </c>
      <c r="AF143" s="165" t="n">
        <f aca="false">AF144</f>
        <v>0</v>
      </c>
    </row>
    <row r="144" customFormat="false" ht="31.35" hidden="false" customHeight="false" outlineLevel="0" collapsed="false">
      <c r="B144" s="129"/>
      <c r="C144" s="89" t="s">
        <v>235</v>
      </c>
      <c r="D144" s="161" t="s">
        <v>345</v>
      </c>
      <c r="E144" s="166" t="s">
        <v>25</v>
      </c>
      <c r="F144" s="166" t="s">
        <v>39</v>
      </c>
      <c r="G144" s="77" t="n">
        <v>6410000000</v>
      </c>
      <c r="H144" s="78"/>
      <c r="I144" s="164" t="n">
        <f aca="false">SUM(J144:T144)</f>
        <v>2315700</v>
      </c>
      <c r="J144" s="164" t="n">
        <f aca="false">J145</f>
        <v>8466000</v>
      </c>
      <c r="K144" s="164" t="n">
        <f aca="false">K145</f>
        <v>0</v>
      </c>
      <c r="L144" s="71" t="n">
        <f aca="false">L145</f>
        <v>0</v>
      </c>
      <c r="M144" s="71" t="n">
        <f aca="false">M145</f>
        <v>0</v>
      </c>
      <c r="N144" s="71" t="n">
        <f aca="false">N145</f>
        <v>0</v>
      </c>
      <c r="O144" s="71" t="n">
        <f aca="false">O145</f>
        <v>0</v>
      </c>
      <c r="P144" s="71" t="n">
        <f aca="false">P145</f>
        <v>0</v>
      </c>
      <c r="Q144" s="71" t="n">
        <f aca="false">Q145</f>
        <v>0</v>
      </c>
      <c r="R144" s="71" t="n">
        <f aca="false">R145</f>
        <v>-6150300</v>
      </c>
      <c r="S144" s="71" t="n">
        <f aca="false">S145</f>
        <v>0</v>
      </c>
      <c r="T144" s="165" t="n">
        <f aca="false">T145</f>
        <v>0</v>
      </c>
      <c r="U144" s="164" t="n">
        <f aca="false">SUM(V144:AF144)</f>
        <v>11231600</v>
      </c>
      <c r="V144" s="164" t="n">
        <f aca="false">V145</f>
        <v>11231600</v>
      </c>
      <c r="W144" s="71" t="n">
        <f aca="false">W145</f>
        <v>0</v>
      </c>
      <c r="X144" s="71" t="n">
        <f aca="false">X145</f>
        <v>0</v>
      </c>
      <c r="Y144" s="71" t="n">
        <f aca="false">Y145</f>
        <v>0</v>
      </c>
      <c r="Z144" s="71" t="n">
        <f aca="false">Z145</f>
        <v>0</v>
      </c>
      <c r="AA144" s="71" t="n">
        <f aca="false">AA145</f>
        <v>0</v>
      </c>
      <c r="AB144" s="71" t="n">
        <f aca="false">AB145</f>
        <v>0</v>
      </c>
      <c r="AC144" s="71" t="n">
        <f aca="false">AC145</f>
        <v>0</v>
      </c>
      <c r="AD144" s="71" t="n">
        <f aca="false">AD145</f>
        <v>0</v>
      </c>
      <c r="AE144" s="71" t="n">
        <f aca="false">AE145</f>
        <v>0</v>
      </c>
      <c r="AF144" s="165" t="n">
        <f aca="false">AF145</f>
        <v>0</v>
      </c>
    </row>
    <row r="145" customFormat="false" ht="61.8" hidden="false" customHeight="false" outlineLevel="0" collapsed="false">
      <c r="B145" s="129"/>
      <c r="C145" s="89" t="s">
        <v>236</v>
      </c>
      <c r="D145" s="161" t="s">
        <v>345</v>
      </c>
      <c r="E145" s="166" t="s">
        <v>25</v>
      </c>
      <c r="F145" s="166" t="s">
        <v>39</v>
      </c>
      <c r="G145" s="77" t="s">
        <v>237</v>
      </c>
      <c r="H145" s="78"/>
      <c r="I145" s="164" t="n">
        <f aca="false">SUM(J145:T145)</f>
        <v>2315700</v>
      </c>
      <c r="J145" s="164" t="n">
        <f aca="false">J146</f>
        <v>8466000</v>
      </c>
      <c r="K145" s="71" t="n">
        <f aca="false">K146</f>
        <v>0</v>
      </c>
      <c r="L145" s="71" t="n">
        <f aca="false">L146</f>
        <v>0</v>
      </c>
      <c r="M145" s="71" t="n">
        <f aca="false">M146</f>
        <v>0</v>
      </c>
      <c r="N145" s="71" t="n">
        <f aca="false">N146</f>
        <v>0</v>
      </c>
      <c r="O145" s="71" t="n">
        <f aca="false">O146</f>
        <v>0</v>
      </c>
      <c r="P145" s="71" t="n">
        <f aca="false">P146</f>
        <v>0</v>
      </c>
      <c r="Q145" s="71" t="n">
        <f aca="false">Q146</f>
        <v>0</v>
      </c>
      <c r="R145" s="71" t="n">
        <f aca="false">R146</f>
        <v>-6150300</v>
      </c>
      <c r="S145" s="71" t="n">
        <f aca="false">S146</f>
        <v>0</v>
      </c>
      <c r="T145" s="165" t="n">
        <f aca="false">T146</f>
        <v>0</v>
      </c>
      <c r="U145" s="164" t="n">
        <f aca="false">SUM(V145:AF145)</f>
        <v>11231600</v>
      </c>
      <c r="V145" s="164" t="n">
        <f aca="false">V146</f>
        <v>11231600</v>
      </c>
      <c r="W145" s="71" t="n">
        <f aca="false">W146</f>
        <v>0</v>
      </c>
      <c r="X145" s="71" t="n">
        <f aca="false">X146</f>
        <v>0</v>
      </c>
      <c r="Y145" s="71" t="n">
        <f aca="false">Y146</f>
        <v>0</v>
      </c>
      <c r="Z145" s="71" t="n">
        <f aca="false">Z146</f>
        <v>0</v>
      </c>
      <c r="AA145" s="71" t="n">
        <f aca="false">AA146</f>
        <v>0</v>
      </c>
      <c r="AB145" s="71" t="n">
        <f aca="false">AB146</f>
        <v>0</v>
      </c>
      <c r="AC145" s="71" t="n">
        <f aca="false">AC146</f>
        <v>0</v>
      </c>
      <c r="AD145" s="71" t="n">
        <f aca="false">AD146</f>
        <v>0</v>
      </c>
      <c r="AE145" s="71" t="n">
        <f aca="false">AE146</f>
        <v>0</v>
      </c>
      <c r="AF145" s="165" t="n">
        <f aca="false">AF146</f>
        <v>0</v>
      </c>
    </row>
    <row r="146" customFormat="false" ht="31.35" hidden="false" customHeight="false" outlineLevel="0" collapsed="false">
      <c r="B146" s="129"/>
      <c r="C146" s="76" t="s">
        <v>105</v>
      </c>
      <c r="D146" s="161" t="s">
        <v>345</v>
      </c>
      <c r="E146" s="166" t="s">
        <v>25</v>
      </c>
      <c r="F146" s="166" t="s">
        <v>39</v>
      </c>
      <c r="G146" s="77" t="s">
        <v>237</v>
      </c>
      <c r="H146" s="78" t="s">
        <v>106</v>
      </c>
      <c r="I146" s="164" t="n">
        <f aca="false">SUM(J146:T146)</f>
        <v>2315700</v>
      </c>
      <c r="J146" s="164" t="n">
        <v>8466000</v>
      </c>
      <c r="K146" s="71"/>
      <c r="L146" s="71"/>
      <c r="M146" s="71"/>
      <c r="N146" s="71"/>
      <c r="O146" s="71"/>
      <c r="P146" s="71"/>
      <c r="Q146" s="71"/>
      <c r="R146" s="71" t="n">
        <v>-6150300</v>
      </c>
      <c r="S146" s="71"/>
      <c r="T146" s="165"/>
      <c r="U146" s="164" t="n">
        <f aca="false">SUM(V146:AF146)</f>
        <v>11231600</v>
      </c>
      <c r="V146" s="164" t="n">
        <v>11231600</v>
      </c>
      <c r="W146" s="71"/>
      <c r="X146" s="71"/>
      <c r="Y146" s="71"/>
      <c r="Z146" s="71"/>
      <c r="AA146" s="71"/>
      <c r="AB146" s="71"/>
      <c r="AC146" s="71"/>
      <c r="AD146" s="71"/>
      <c r="AE146" s="71"/>
      <c r="AF146" s="165"/>
    </row>
    <row r="147" customFormat="false" ht="31.35" hidden="false" customHeight="false" outlineLevel="0" collapsed="false">
      <c r="B147" s="129"/>
      <c r="C147" s="76" t="s">
        <v>238</v>
      </c>
      <c r="D147" s="161" t="s">
        <v>345</v>
      </c>
      <c r="E147" s="166" t="s">
        <v>25</v>
      </c>
      <c r="F147" s="166" t="s">
        <v>39</v>
      </c>
      <c r="G147" s="77" t="n">
        <v>6420000000</v>
      </c>
      <c r="H147" s="78"/>
      <c r="I147" s="164" t="n">
        <f aca="false">SUM(J147:T147)</f>
        <v>192073300</v>
      </c>
      <c r="J147" s="164"/>
      <c r="K147" s="71"/>
      <c r="L147" s="71"/>
      <c r="M147" s="71"/>
      <c r="N147" s="71"/>
      <c r="O147" s="71"/>
      <c r="P147" s="71"/>
      <c r="Q147" s="71"/>
      <c r="R147" s="71" t="n">
        <f aca="false">R148+R150</f>
        <v>192073300</v>
      </c>
      <c r="S147" s="71"/>
      <c r="T147" s="165"/>
      <c r="U147" s="164" t="n">
        <f aca="false">SUM(V147:AF147)</f>
        <v>0</v>
      </c>
      <c r="V147" s="164"/>
      <c r="W147" s="71"/>
      <c r="X147" s="71"/>
      <c r="Y147" s="71"/>
      <c r="Z147" s="71"/>
      <c r="AA147" s="71"/>
      <c r="AB147" s="71"/>
      <c r="AC147" s="71"/>
      <c r="AD147" s="71"/>
      <c r="AE147" s="71"/>
      <c r="AF147" s="165"/>
    </row>
    <row r="148" customFormat="false" ht="31.35" hidden="false" customHeight="false" outlineLevel="0" collapsed="false">
      <c r="B148" s="129"/>
      <c r="C148" s="76" t="s">
        <v>239</v>
      </c>
      <c r="D148" s="161" t="s">
        <v>345</v>
      </c>
      <c r="E148" s="166" t="s">
        <v>25</v>
      </c>
      <c r="F148" s="166" t="s">
        <v>39</v>
      </c>
      <c r="G148" s="77" t="s">
        <v>240</v>
      </c>
      <c r="H148" s="78"/>
      <c r="I148" s="164" t="n">
        <f aca="false">SUM(J148:T148)</f>
        <v>191673300</v>
      </c>
      <c r="J148" s="164"/>
      <c r="K148" s="71"/>
      <c r="L148" s="71"/>
      <c r="M148" s="71"/>
      <c r="N148" s="71"/>
      <c r="O148" s="71"/>
      <c r="P148" s="71"/>
      <c r="Q148" s="71"/>
      <c r="R148" s="71" t="n">
        <f aca="false">R149</f>
        <v>191673300</v>
      </c>
      <c r="S148" s="71"/>
      <c r="T148" s="165"/>
      <c r="U148" s="164" t="n">
        <f aca="false">SUM(V148:AF148)</f>
        <v>0</v>
      </c>
      <c r="V148" s="164"/>
      <c r="W148" s="71"/>
      <c r="X148" s="71"/>
      <c r="Y148" s="71"/>
      <c r="Z148" s="71"/>
      <c r="AA148" s="71"/>
      <c r="AB148" s="71"/>
      <c r="AC148" s="71"/>
      <c r="AD148" s="71"/>
      <c r="AE148" s="71"/>
      <c r="AF148" s="165"/>
    </row>
    <row r="149" customFormat="false" ht="31.35" hidden="false" customHeight="false" outlineLevel="0" collapsed="false">
      <c r="B149" s="129"/>
      <c r="C149" s="76" t="s">
        <v>105</v>
      </c>
      <c r="D149" s="161" t="s">
        <v>345</v>
      </c>
      <c r="E149" s="166" t="s">
        <v>25</v>
      </c>
      <c r="F149" s="166" t="s">
        <v>39</v>
      </c>
      <c r="G149" s="77" t="s">
        <v>240</v>
      </c>
      <c r="H149" s="78" t="s">
        <v>106</v>
      </c>
      <c r="I149" s="164" t="n">
        <f aca="false">SUM(J149:T149)</f>
        <v>191673300</v>
      </c>
      <c r="J149" s="164"/>
      <c r="K149" s="71"/>
      <c r="L149" s="71"/>
      <c r="M149" s="71"/>
      <c r="N149" s="71"/>
      <c r="O149" s="71"/>
      <c r="P149" s="71"/>
      <c r="Q149" s="71"/>
      <c r="R149" s="71" t="n">
        <v>191673300</v>
      </c>
      <c r="S149" s="71"/>
      <c r="T149" s="165"/>
      <c r="U149" s="164" t="n">
        <f aca="false">SUM(V149:AF149)</f>
        <v>0</v>
      </c>
      <c r="V149" s="164"/>
      <c r="W149" s="71"/>
      <c r="X149" s="71"/>
      <c r="Y149" s="71"/>
      <c r="Z149" s="71"/>
      <c r="AA149" s="71"/>
      <c r="AB149" s="71"/>
      <c r="AC149" s="71"/>
      <c r="AD149" s="71"/>
      <c r="AE149" s="71"/>
      <c r="AF149" s="165"/>
    </row>
    <row r="150" customFormat="false" ht="31.35" hidden="false" customHeight="false" outlineLevel="0" collapsed="false">
      <c r="B150" s="129"/>
      <c r="C150" s="76" t="s">
        <v>239</v>
      </c>
      <c r="D150" s="161" t="s">
        <v>345</v>
      </c>
      <c r="E150" s="166" t="s">
        <v>25</v>
      </c>
      <c r="F150" s="166" t="s">
        <v>39</v>
      </c>
      <c r="G150" s="77" t="s">
        <v>241</v>
      </c>
      <c r="H150" s="78"/>
      <c r="I150" s="164" t="n">
        <f aca="false">SUM(J150:T150)</f>
        <v>400000</v>
      </c>
      <c r="J150" s="164"/>
      <c r="K150" s="71"/>
      <c r="L150" s="71"/>
      <c r="M150" s="71"/>
      <c r="N150" s="71"/>
      <c r="O150" s="71"/>
      <c r="P150" s="71"/>
      <c r="Q150" s="71"/>
      <c r="R150" s="71" t="n">
        <f aca="false">R151</f>
        <v>400000</v>
      </c>
      <c r="S150" s="71"/>
      <c r="T150" s="165"/>
      <c r="U150" s="164" t="n">
        <f aca="false">SUM(V150:AF150)</f>
        <v>0</v>
      </c>
      <c r="V150" s="164"/>
      <c r="W150" s="71"/>
      <c r="X150" s="71"/>
      <c r="Y150" s="71"/>
      <c r="Z150" s="71"/>
      <c r="AA150" s="71"/>
      <c r="AB150" s="71"/>
      <c r="AC150" s="71"/>
      <c r="AD150" s="71"/>
      <c r="AE150" s="71"/>
      <c r="AF150" s="165"/>
    </row>
    <row r="151" customFormat="false" ht="31.35" hidden="false" customHeight="false" outlineLevel="0" collapsed="false">
      <c r="B151" s="129"/>
      <c r="C151" s="76" t="s">
        <v>105</v>
      </c>
      <c r="D151" s="161" t="s">
        <v>345</v>
      </c>
      <c r="E151" s="166" t="s">
        <v>25</v>
      </c>
      <c r="F151" s="166" t="s">
        <v>39</v>
      </c>
      <c r="G151" s="77" t="s">
        <v>241</v>
      </c>
      <c r="H151" s="78" t="s">
        <v>106</v>
      </c>
      <c r="I151" s="164" t="n">
        <f aca="false">SUM(J151:T151)</f>
        <v>400000</v>
      </c>
      <c r="J151" s="164"/>
      <c r="K151" s="71"/>
      <c r="L151" s="71"/>
      <c r="M151" s="71"/>
      <c r="N151" s="71"/>
      <c r="O151" s="71"/>
      <c r="P151" s="71"/>
      <c r="Q151" s="71"/>
      <c r="R151" s="71" t="n">
        <v>400000</v>
      </c>
      <c r="S151" s="71"/>
      <c r="T151" s="165"/>
      <c r="U151" s="164" t="n">
        <f aca="false">SUM(V151:AF151)</f>
        <v>0</v>
      </c>
      <c r="V151" s="164"/>
      <c r="W151" s="71"/>
      <c r="X151" s="71"/>
      <c r="Y151" s="71"/>
      <c r="Z151" s="71"/>
      <c r="AA151" s="71"/>
      <c r="AB151" s="71"/>
      <c r="AC151" s="71"/>
      <c r="AD151" s="71"/>
      <c r="AE151" s="71"/>
      <c r="AF151" s="165"/>
    </row>
    <row r="152" customFormat="false" ht="17.35" hidden="false" customHeight="false" outlineLevel="0" collapsed="false">
      <c r="B152" s="129"/>
      <c r="C152" s="76" t="s">
        <v>50</v>
      </c>
      <c r="D152" s="161" t="s">
        <v>345</v>
      </c>
      <c r="E152" s="166" t="s">
        <v>25</v>
      </c>
      <c r="F152" s="166" t="s">
        <v>51</v>
      </c>
      <c r="G152" s="77"/>
      <c r="H152" s="78"/>
      <c r="I152" s="164" t="n">
        <f aca="false">SUM(J152:T152)</f>
        <v>860000</v>
      </c>
      <c r="J152" s="164" t="n">
        <f aca="false">J153+J157</f>
        <v>860000</v>
      </c>
      <c r="K152" s="71" t="n">
        <f aca="false">K153+K157</f>
        <v>0</v>
      </c>
      <c r="L152" s="71" t="n">
        <f aca="false">L153+L157</f>
        <v>0</v>
      </c>
      <c r="M152" s="71" t="n">
        <f aca="false">M153+M157</f>
        <v>0</v>
      </c>
      <c r="N152" s="71" t="n">
        <f aca="false">N153+N157</f>
        <v>0</v>
      </c>
      <c r="O152" s="71" t="n">
        <f aca="false">O153+O157</f>
        <v>0</v>
      </c>
      <c r="P152" s="71" t="n">
        <f aca="false">P153+P157</f>
        <v>0</v>
      </c>
      <c r="Q152" s="71" t="n">
        <f aca="false">Q153+Q157</f>
        <v>0</v>
      </c>
      <c r="R152" s="71" t="n">
        <f aca="false">R153+R157</f>
        <v>0</v>
      </c>
      <c r="S152" s="71" t="n">
        <f aca="false">S153+S157</f>
        <v>0</v>
      </c>
      <c r="T152" s="165" t="n">
        <f aca="false">T153+T157</f>
        <v>0</v>
      </c>
      <c r="U152" s="164" t="n">
        <f aca="false">SUM(V152:AF152)</f>
        <v>870000</v>
      </c>
      <c r="V152" s="164" t="n">
        <f aca="false">V153+V157</f>
        <v>870000</v>
      </c>
      <c r="W152" s="71" t="n">
        <f aca="false">W153+W157</f>
        <v>0</v>
      </c>
      <c r="X152" s="71" t="n">
        <f aca="false">X153+X157</f>
        <v>0</v>
      </c>
      <c r="Y152" s="71" t="n">
        <f aca="false">Y153+Y157</f>
        <v>0</v>
      </c>
      <c r="Z152" s="71" t="n">
        <f aca="false">Z153+Z157</f>
        <v>0</v>
      </c>
      <c r="AA152" s="71" t="n">
        <f aca="false">AA153+AA157</f>
        <v>0</v>
      </c>
      <c r="AB152" s="71" t="n">
        <f aca="false">AB153+AB157</f>
        <v>0</v>
      </c>
      <c r="AC152" s="71" t="n">
        <f aca="false">AC153+AC157</f>
        <v>0</v>
      </c>
      <c r="AD152" s="71" t="n">
        <f aca="false">AD153+AD157</f>
        <v>0</v>
      </c>
      <c r="AE152" s="71" t="n">
        <f aca="false">AE153+AE157</f>
        <v>0</v>
      </c>
      <c r="AF152" s="165" t="n">
        <f aca="false">AF153+AF157</f>
        <v>0</v>
      </c>
    </row>
    <row r="153" customFormat="false" ht="31.35" hidden="false" customHeight="false" outlineLevel="0" collapsed="false">
      <c r="B153" s="129"/>
      <c r="C153" s="76" t="s">
        <v>157</v>
      </c>
      <c r="D153" s="161" t="s">
        <v>345</v>
      </c>
      <c r="E153" s="166" t="s">
        <v>25</v>
      </c>
      <c r="F153" s="166" t="s">
        <v>51</v>
      </c>
      <c r="G153" s="77" t="n">
        <v>5600000000</v>
      </c>
      <c r="H153" s="78"/>
      <c r="I153" s="164" t="n">
        <f aca="false">SUM(J153:T153)</f>
        <v>520000</v>
      </c>
      <c r="J153" s="164" t="n">
        <f aca="false">J154</f>
        <v>520000</v>
      </c>
      <c r="K153" s="71" t="n">
        <f aca="false">K154</f>
        <v>0</v>
      </c>
      <c r="L153" s="71" t="n">
        <f aca="false">L154</f>
        <v>0</v>
      </c>
      <c r="M153" s="71" t="n">
        <f aca="false">M154</f>
        <v>0</v>
      </c>
      <c r="N153" s="71" t="n">
        <f aca="false">N154</f>
        <v>0</v>
      </c>
      <c r="O153" s="71" t="n">
        <f aca="false">O154</f>
        <v>0</v>
      </c>
      <c r="P153" s="71" t="n">
        <f aca="false">P154</f>
        <v>0</v>
      </c>
      <c r="Q153" s="71" t="n">
        <f aca="false">Q154</f>
        <v>0</v>
      </c>
      <c r="R153" s="71" t="n">
        <f aca="false">R154</f>
        <v>0</v>
      </c>
      <c r="S153" s="71" t="n">
        <f aca="false">S154</f>
        <v>0</v>
      </c>
      <c r="T153" s="165" t="n">
        <f aca="false">T154</f>
        <v>0</v>
      </c>
      <c r="U153" s="164" t="n">
        <f aca="false">SUM(V153:AF153)</f>
        <v>520000</v>
      </c>
      <c r="V153" s="164" t="n">
        <f aca="false">V154</f>
        <v>520000</v>
      </c>
      <c r="W153" s="71" t="n">
        <f aca="false">W154</f>
        <v>0</v>
      </c>
      <c r="X153" s="71" t="n">
        <f aca="false">X154</f>
        <v>0</v>
      </c>
      <c r="Y153" s="71" t="n">
        <f aca="false">Y154</f>
        <v>0</v>
      </c>
      <c r="Z153" s="71" t="n">
        <f aca="false">Z154</f>
        <v>0</v>
      </c>
      <c r="AA153" s="71" t="n">
        <f aca="false">AA154</f>
        <v>0</v>
      </c>
      <c r="AB153" s="71" t="n">
        <f aca="false">AB154</f>
        <v>0</v>
      </c>
      <c r="AC153" s="71" t="n">
        <f aca="false">AC154</f>
        <v>0</v>
      </c>
      <c r="AD153" s="71" t="n">
        <f aca="false">AD154</f>
        <v>0</v>
      </c>
      <c r="AE153" s="71" t="n">
        <f aca="false">AE154</f>
        <v>0</v>
      </c>
      <c r="AF153" s="165" t="n">
        <f aca="false">AF154</f>
        <v>0</v>
      </c>
    </row>
    <row r="154" customFormat="false" ht="31.35" hidden="false" customHeight="false" outlineLevel="0" collapsed="false">
      <c r="B154" s="129"/>
      <c r="C154" s="76" t="s">
        <v>158</v>
      </c>
      <c r="D154" s="161" t="s">
        <v>345</v>
      </c>
      <c r="E154" s="166" t="s">
        <v>25</v>
      </c>
      <c r="F154" s="166" t="s">
        <v>51</v>
      </c>
      <c r="G154" s="77" t="n">
        <v>5610000000</v>
      </c>
      <c r="H154" s="78"/>
      <c r="I154" s="164" t="n">
        <f aca="false">SUM(J154:T154)</f>
        <v>520000</v>
      </c>
      <c r="J154" s="164" t="n">
        <f aca="false">J155</f>
        <v>520000</v>
      </c>
      <c r="K154" s="71" t="n">
        <f aca="false">K155</f>
        <v>0</v>
      </c>
      <c r="L154" s="71" t="n">
        <f aca="false">L155</f>
        <v>0</v>
      </c>
      <c r="M154" s="71" t="n">
        <f aca="false">M155</f>
        <v>0</v>
      </c>
      <c r="N154" s="71" t="n">
        <f aca="false">N155</f>
        <v>0</v>
      </c>
      <c r="O154" s="71" t="n">
        <f aca="false">O155</f>
        <v>0</v>
      </c>
      <c r="P154" s="71" t="n">
        <f aca="false">P155</f>
        <v>0</v>
      </c>
      <c r="Q154" s="71" t="n">
        <f aca="false">Q155</f>
        <v>0</v>
      </c>
      <c r="R154" s="71" t="n">
        <f aca="false">R155</f>
        <v>0</v>
      </c>
      <c r="S154" s="71" t="n">
        <f aca="false">S155</f>
        <v>0</v>
      </c>
      <c r="T154" s="165" t="n">
        <f aca="false">T155</f>
        <v>0</v>
      </c>
      <c r="U154" s="164" t="n">
        <f aca="false">SUM(V154:AF154)</f>
        <v>520000</v>
      </c>
      <c r="V154" s="164" t="n">
        <f aca="false">V155</f>
        <v>520000</v>
      </c>
      <c r="W154" s="71" t="n">
        <f aca="false">W155</f>
        <v>0</v>
      </c>
      <c r="X154" s="71" t="n">
        <f aca="false">X155</f>
        <v>0</v>
      </c>
      <c r="Y154" s="71" t="n">
        <f aca="false">Y155</f>
        <v>0</v>
      </c>
      <c r="Z154" s="71" t="n">
        <f aca="false">Z155</f>
        <v>0</v>
      </c>
      <c r="AA154" s="71" t="n">
        <f aca="false">AA155</f>
        <v>0</v>
      </c>
      <c r="AB154" s="71" t="n">
        <f aca="false">AB155</f>
        <v>0</v>
      </c>
      <c r="AC154" s="71" t="n">
        <f aca="false">AC155</f>
        <v>0</v>
      </c>
      <c r="AD154" s="71" t="n">
        <f aca="false">AD155</f>
        <v>0</v>
      </c>
      <c r="AE154" s="71" t="n">
        <f aca="false">AE155</f>
        <v>0</v>
      </c>
      <c r="AF154" s="165" t="n">
        <f aca="false">AF155</f>
        <v>0</v>
      </c>
    </row>
    <row r="155" customFormat="false" ht="31.35" hidden="false" customHeight="false" outlineLevel="0" collapsed="false">
      <c r="B155" s="129"/>
      <c r="C155" s="76" t="s">
        <v>159</v>
      </c>
      <c r="D155" s="161" t="s">
        <v>345</v>
      </c>
      <c r="E155" s="166" t="s">
        <v>25</v>
      </c>
      <c r="F155" s="166" t="s">
        <v>51</v>
      </c>
      <c r="G155" s="77" t="n">
        <v>5610010550</v>
      </c>
      <c r="H155" s="78"/>
      <c r="I155" s="164" t="n">
        <f aca="false">SUM(J155:T155)</f>
        <v>520000</v>
      </c>
      <c r="J155" s="164" t="n">
        <f aca="false">J156</f>
        <v>520000</v>
      </c>
      <c r="K155" s="71" t="n">
        <f aca="false">K156</f>
        <v>0</v>
      </c>
      <c r="L155" s="71" t="n">
        <f aca="false">L156</f>
        <v>0</v>
      </c>
      <c r="M155" s="71" t="n">
        <f aca="false">M156</f>
        <v>0</v>
      </c>
      <c r="N155" s="71" t="n">
        <f aca="false">N156</f>
        <v>0</v>
      </c>
      <c r="O155" s="71" t="n">
        <f aca="false">O156</f>
        <v>0</v>
      </c>
      <c r="P155" s="71" t="n">
        <f aca="false">P156</f>
        <v>0</v>
      </c>
      <c r="Q155" s="71" t="n">
        <f aca="false">Q156</f>
        <v>0</v>
      </c>
      <c r="R155" s="71" t="n">
        <f aca="false">R156</f>
        <v>0</v>
      </c>
      <c r="S155" s="71" t="n">
        <f aca="false">S156</f>
        <v>0</v>
      </c>
      <c r="T155" s="165" t="n">
        <f aca="false">T156</f>
        <v>0</v>
      </c>
      <c r="U155" s="164" t="n">
        <f aca="false">SUM(V155:AF155)</f>
        <v>520000</v>
      </c>
      <c r="V155" s="164" t="n">
        <f aca="false">V156</f>
        <v>520000</v>
      </c>
      <c r="W155" s="71" t="n">
        <f aca="false">W156</f>
        <v>0</v>
      </c>
      <c r="X155" s="71" t="n">
        <f aca="false">X156</f>
        <v>0</v>
      </c>
      <c r="Y155" s="71" t="n">
        <f aca="false">Y156</f>
        <v>0</v>
      </c>
      <c r="Z155" s="71" t="n">
        <f aca="false">Z156</f>
        <v>0</v>
      </c>
      <c r="AA155" s="71" t="n">
        <f aca="false">AA156</f>
        <v>0</v>
      </c>
      <c r="AB155" s="71" t="n">
        <f aca="false">AB156</f>
        <v>0</v>
      </c>
      <c r="AC155" s="71" t="n">
        <f aca="false">AC156</f>
        <v>0</v>
      </c>
      <c r="AD155" s="71" t="n">
        <f aca="false">AD156</f>
        <v>0</v>
      </c>
      <c r="AE155" s="71" t="n">
        <f aca="false">AE156</f>
        <v>0</v>
      </c>
      <c r="AF155" s="165" t="n">
        <f aca="false">AF156</f>
        <v>0</v>
      </c>
    </row>
    <row r="156" customFormat="false" ht="31.35" hidden="false" customHeight="false" outlineLevel="0" collapsed="false">
      <c r="B156" s="129"/>
      <c r="C156" s="76" t="s">
        <v>105</v>
      </c>
      <c r="D156" s="161" t="s">
        <v>345</v>
      </c>
      <c r="E156" s="166" t="s">
        <v>25</v>
      </c>
      <c r="F156" s="166" t="s">
        <v>51</v>
      </c>
      <c r="G156" s="77" t="n">
        <v>5610010550</v>
      </c>
      <c r="H156" s="78" t="s">
        <v>106</v>
      </c>
      <c r="I156" s="164" t="n">
        <f aca="false">SUM(J156:T156)</f>
        <v>520000</v>
      </c>
      <c r="J156" s="164" t="n">
        <v>520000</v>
      </c>
      <c r="K156" s="71"/>
      <c r="L156" s="71"/>
      <c r="M156" s="71"/>
      <c r="N156" s="71"/>
      <c r="O156" s="71"/>
      <c r="P156" s="71"/>
      <c r="Q156" s="71"/>
      <c r="R156" s="71"/>
      <c r="S156" s="71"/>
      <c r="T156" s="165"/>
      <c r="U156" s="164" t="n">
        <f aca="false">SUM(V156:AF156)</f>
        <v>520000</v>
      </c>
      <c r="V156" s="164" t="n">
        <v>520000</v>
      </c>
      <c r="W156" s="71"/>
      <c r="X156" s="71"/>
      <c r="Y156" s="71"/>
      <c r="Z156" s="71"/>
      <c r="AA156" s="71"/>
      <c r="AB156" s="71"/>
      <c r="AC156" s="71"/>
      <c r="AD156" s="71"/>
      <c r="AE156" s="71"/>
      <c r="AF156" s="165"/>
    </row>
    <row r="157" customFormat="false" ht="31.35" hidden="false" customHeight="false" outlineLevel="0" collapsed="false">
      <c r="B157" s="129"/>
      <c r="C157" s="76" t="s">
        <v>160</v>
      </c>
      <c r="D157" s="161" t="s">
        <v>345</v>
      </c>
      <c r="E157" s="166" t="s">
        <v>25</v>
      </c>
      <c r="F157" s="166" t="s">
        <v>51</v>
      </c>
      <c r="G157" s="77" t="n">
        <v>5700000000</v>
      </c>
      <c r="H157" s="78"/>
      <c r="I157" s="164" t="n">
        <f aca="false">SUM(J157:T157)</f>
        <v>340000</v>
      </c>
      <c r="J157" s="164" t="n">
        <f aca="false">J158</f>
        <v>340000</v>
      </c>
      <c r="K157" s="71" t="n">
        <f aca="false">K158</f>
        <v>0</v>
      </c>
      <c r="L157" s="71" t="n">
        <f aca="false">L158</f>
        <v>0</v>
      </c>
      <c r="M157" s="71" t="n">
        <f aca="false">M158</f>
        <v>0</v>
      </c>
      <c r="N157" s="71" t="n">
        <f aca="false">N158</f>
        <v>0</v>
      </c>
      <c r="O157" s="71" t="n">
        <f aca="false">O158</f>
        <v>0</v>
      </c>
      <c r="P157" s="71" t="n">
        <f aca="false">P158</f>
        <v>0</v>
      </c>
      <c r="Q157" s="71" t="n">
        <f aca="false">Q158</f>
        <v>0</v>
      </c>
      <c r="R157" s="71" t="n">
        <f aca="false">R158</f>
        <v>0</v>
      </c>
      <c r="S157" s="71" t="n">
        <f aca="false">S158</f>
        <v>0</v>
      </c>
      <c r="T157" s="165" t="n">
        <f aca="false">T158</f>
        <v>0</v>
      </c>
      <c r="U157" s="164" t="n">
        <f aca="false">SUM(V157:AF157)</f>
        <v>350000</v>
      </c>
      <c r="V157" s="164" t="n">
        <f aca="false">V158</f>
        <v>350000</v>
      </c>
      <c r="W157" s="71" t="n">
        <f aca="false">W158</f>
        <v>0</v>
      </c>
      <c r="X157" s="71" t="n">
        <f aca="false">X158</f>
        <v>0</v>
      </c>
      <c r="Y157" s="71" t="n">
        <f aca="false">Y158</f>
        <v>0</v>
      </c>
      <c r="Z157" s="71" t="n">
        <f aca="false">Z158</f>
        <v>0</v>
      </c>
      <c r="AA157" s="71" t="n">
        <f aca="false">AA158</f>
        <v>0</v>
      </c>
      <c r="AB157" s="71" t="n">
        <f aca="false">AB158</f>
        <v>0</v>
      </c>
      <c r="AC157" s="71" t="n">
        <f aca="false">AC158</f>
        <v>0</v>
      </c>
      <c r="AD157" s="71" t="n">
        <f aca="false">AD158</f>
        <v>0</v>
      </c>
      <c r="AE157" s="71" t="n">
        <f aca="false">AE158</f>
        <v>0</v>
      </c>
      <c r="AF157" s="165" t="n">
        <f aca="false">AF158</f>
        <v>0</v>
      </c>
    </row>
    <row r="158" customFormat="false" ht="31.35" hidden="false" customHeight="false" outlineLevel="0" collapsed="false">
      <c r="B158" s="129"/>
      <c r="C158" s="76" t="s">
        <v>161</v>
      </c>
      <c r="D158" s="161" t="s">
        <v>345</v>
      </c>
      <c r="E158" s="166" t="s">
        <v>25</v>
      </c>
      <c r="F158" s="166" t="s">
        <v>51</v>
      </c>
      <c r="G158" s="77" t="n">
        <v>5710000000</v>
      </c>
      <c r="H158" s="78"/>
      <c r="I158" s="164" t="n">
        <f aca="false">SUM(J158:T158)</f>
        <v>340000</v>
      </c>
      <c r="J158" s="164" t="n">
        <f aca="false">J159</f>
        <v>340000</v>
      </c>
      <c r="K158" s="71" t="n">
        <f aca="false">K159</f>
        <v>0</v>
      </c>
      <c r="L158" s="71" t="n">
        <f aca="false">L159</f>
        <v>0</v>
      </c>
      <c r="M158" s="71" t="n">
        <f aca="false">M159</f>
        <v>0</v>
      </c>
      <c r="N158" s="71" t="n">
        <f aca="false">N159</f>
        <v>0</v>
      </c>
      <c r="O158" s="71" t="n">
        <f aca="false">O159</f>
        <v>0</v>
      </c>
      <c r="P158" s="71" t="n">
        <f aca="false">P159</f>
        <v>0</v>
      </c>
      <c r="Q158" s="71" t="n">
        <f aca="false">Q159</f>
        <v>0</v>
      </c>
      <c r="R158" s="71" t="n">
        <f aca="false">R159</f>
        <v>0</v>
      </c>
      <c r="S158" s="71" t="n">
        <f aca="false">S159</f>
        <v>0</v>
      </c>
      <c r="T158" s="165" t="n">
        <f aca="false">T159</f>
        <v>0</v>
      </c>
      <c r="U158" s="164" t="n">
        <f aca="false">SUM(V158:AF158)</f>
        <v>350000</v>
      </c>
      <c r="V158" s="164" t="n">
        <f aca="false">V159</f>
        <v>350000</v>
      </c>
      <c r="W158" s="71" t="n">
        <f aca="false">W159</f>
        <v>0</v>
      </c>
      <c r="X158" s="71" t="n">
        <f aca="false">X159</f>
        <v>0</v>
      </c>
      <c r="Y158" s="71" t="n">
        <f aca="false">Y159</f>
        <v>0</v>
      </c>
      <c r="Z158" s="71" t="n">
        <f aca="false">Z159</f>
        <v>0</v>
      </c>
      <c r="AA158" s="71" t="n">
        <f aca="false">AA159</f>
        <v>0</v>
      </c>
      <c r="AB158" s="71" t="n">
        <f aca="false">AB159</f>
        <v>0</v>
      </c>
      <c r="AC158" s="71" t="n">
        <f aca="false">AC159</f>
        <v>0</v>
      </c>
      <c r="AD158" s="71" t="n">
        <f aca="false">AD159</f>
        <v>0</v>
      </c>
      <c r="AE158" s="71" t="n">
        <f aca="false">AE159</f>
        <v>0</v>
      </c>
      <c r="AF158" s="165" t="n">
        <f aca="false">AF159</f>
        <v>0</v>
      </c>
    </row>
    <row r="159" customFormat="false" ht="31.35" hidden="false" customHeight="false" outlineLevel="0" collapsed="false">
      <c r="B159" s="129"/>
      <c r="C159" s="76" t="s">
        <v>162</v>
      </c>
      <c r="D159" s="161" t="s">
        <v>345</v>
      </c>
      <c r="E159" s="166" t="s">
        <v>25</v>
      </c>
      <c r="F159" s="166" t="s">
        <v>51</v>
      </c>
      <c r="G159" s="77" t="n">
        <v>5710010400</v>
      </c>
      <c r="H159" s="78"/>
      <c r="I159" s="164" t="n">
        <f aca="false">SUM(J159:T159)</f>
        <v>340000</v>
      </c>
      <c r="J159" s="164" t="n">
        <f aca="false">J160</f>
        <v>340000</v>
      </c>
      <c r="K159" s="71" t="n">
        <f aca="false">K160</f>
        <v>0</v>
      </c>
      <c r="L159" s="71" t="n">
        <f aca="false">L160</f>
        <v>0</v>
      </c>
      <c r="M159" s="71" t="n">
        <f aca="false">M160</f>
        <v>0</v>
      </c>
      <c r="N159" s="71" t="n">
        <f aca="false">N160</f>
        <v>0</v>
      </c>
      <c r="O159" s="71" t="n">
        <f aca="false">O160</f>
        <v>0</v>
      </c>
      <c r="P159" s="71" t="n">
        <f aca="false">P160</f>
        <v>0</v>
      </c>
      <c r="Q159" s="71" t="n">
        <f aca="false">Q160</f>
        <v>0</v>
      </c>
      <c r="R159" s="71" t="n">
        <f aca="false">R160</f>
        <v>0</v>
      </c>
      <c r="S159" s="71" t="n">
        <f aca="false">S160</f>
        <v>0</v>
      </c>
      <c r="T159" s="165" t="n">
        <f aca="false">T160</f>
        <v>0</v>
      </c>
      <c r="U159" s="164" t="n">
        <f aca="false">SUM(V159:AF159)</f>
        <v>350000</v>
      </c>
      <c r="V159" s="164" t="n">
        <f aca="false">V160</f>
        <v>350000</v>
      </c>
      <c r="W159" s="71" t="n">
        <f aca="false">W160</f>
        <v>0</v>
      </c>
      <c r="X159" s="71" t="n">
        <f aca="false">X160</f>
        <v>0</v>
      </c>
      <c r="Y159" s="71" t="n">
        <f aca="false">Y160</f>
        <v>0</v>
      </c>
      <c r="Z159" s="71" t="n">
        <f aca="false">Z160</f>
        <v>0</v>
      </c>
      <c r="AA159" s="71" t="n">
        <f aca="false">AA160</f>
        <v>0</v>
      </c>
      <c r="AB159" s="71" t="n">
        <f aca="false">AB160</f>
        <v>0</v>
      </c>
      <c r="AC159" s="71" t="n">
        <f aca="false">AC160</f>
        <v>0</v>
      </c>
      <c r="AD159" s="71" t="n">
        <f aca="false">AD160</f>
        <v>0</v>
      </c>
      <c r="AE159" s="71" t="n">
        <f aca="false">AE160</f>
        <v>0</v>
      </c>
      <c r="AF159" s="165" t="n">
        <f aca="false">AF160</f>
        <v>0</v>
      </c>
    </row>
    <row r="160" customFormat="false" ht="31.35" hidden="false" customHeight="false" outlineLevel="0" collapsed="false">
      <c r="B160" s="129"/>
      <c r="C160" s="76" t="s">
        <v>105</v>
      </c>
      <c r="D160" s="161" t="s">
        <v>345</v>
      </c>
      <c r="E160" s="166" t="s">
        <v>25</v>
      </c>
      <c r="F160" s="166" t="s">
        <v>51</v>
      </c>
      <c r="G160" s="77" t="n">
        <v>5710010400</v>
      </c>
      <c r="H160" s="78" t="s">
        <v>106</v>
      </c>
      <c r="I160" s="164" t="n">
        <f aca="false">SUM(J160:T160)</f>
        <v>340000</v>
      </c>
      <c r="J160" s="164" t="n">
        <v>340000</v>
      </c>
      <c r="K160" s="71"/>
      <c r="L160" s="71"/>
      <c r="M160" s="71"/>
      <c r="N160" s="71"/>
      <c r="O160" s="71"/>
      <c r="P160" s="71"/>
      <c r="Q160" s="71"/>
      <c r="R160" s="71"/>
      <c r="S160" s="71"/>
      <c r="T160" s="165"/>
      <c r="U160" s="164" t="n">
        <f aca="false">SUM(V160:AF160)</f>
        <v>350000</v>
      </c>
      <c r="V160" s="164" t="n">
        <v>350000</v>
      </c>
      <c r="W160" s="71"/>
      <c r="X160" s="71"/>
      <c r="Y160" s="71"/>
      <c r="Z160" s="71"/>
      <c r="AA160" s="71"/>
      <c r="AB160" s="71"/>
      <c r="AC160" s="71"/>
      <c r="AD160" s="71"/>
      <c r="AE160" s="71"/>
      <c r="AF160" s="165"/>
    </row>
    <row r="161" customFormat="false" ht="17.35" hidden="false" customHeight="false" outlineLevel="0" collapsed="false">
      <c r="B161" s="129"/>
      <c r="C161" s="76" t="s">
        <v>53</v>
      </c>
      <c r="D161" s="161" t="s">
        <v>345</v>
      </c>
      <c r="E161" s="166" t="s">
        <v>27</v>
      </c>
      <c r="F161" s="166" t="s">
        <v>83</v>
      </c>
      <c r="G161" s="77"/>
      <c r="H161" s="78"/>
      <c r="I161" s="164" t="n">
        <f aca="false">SUM(J161:T161)</f>
        <v>113600100</v>
      </c>
      <c r="J161" s="164" t="n">
        <f aca="false">J162</f>
        <v>113440100</v>
      </c>
      <c r="K161" s="71" t="n">
        <f aca="false">K162</f>
        <v>0</v>
      </c>
      <c r="L161" s="71" t="n">
        <f aca="false">L162</f>
        <v>0</v>
      </c>
      <c r="M161" s="71" t="n">
        <f aca="false">M162</f>
        <v>0</v>
      </c>
      <c r="N161" s="71" t="n">
        <f aca="false">N162</f>
        <v>0</v>
      </c>
      <c r="O161" s="71" t="n">
        <f aca="false">O162</f>
        <v>160000</v>
      </c>
      <c r="P161" s="71" t="n">
        <f aca="false">P162</f>
        <v>0</v>
      </c>
      <c r="Q161" s="71" t="n">
        <f aca="false">Q162</f>
        <v>0</v>
      </c>
      <c r="R161" s="71" t="n">
        <f aca="false">R162</f>
        <v>0</v>
      </c>
      <c r="S161" s="71" t="n">
        <f aca="false">S162</f>
        <v>0</v>
      </c>
      <c r="T161" s="165" t="n">
        <f aca="false">T162</f>
        <v>0</v>
      </c>
      <c r="U161" s="164" t="n">
        <f aca="false">SUM(V161:AF161)</f>
        <v>50516600</v>
      </c>
      <c r="V161" s="164" t="n">
        <f aca="false">V162</f>
        <v>157309000</v>
      </c>
      <c r="W161" s="71" t="n">
        <f aca="false">W162</f>
        <v>0</v>
      </c>
      <c r="X161" s="71" t="n">
        <f aca="false">X162</f>
        <v>0</v>
      </c>
      <c r="Y161" s="71" t="n">
        <f aca="false">Y162</f>
        <v>0</v>
      </c>
      <c r="Z161" s="71" t="n">
        <f aca="false">Z162</f>
        <v>-106792400</v>
      </c>
      <c r="AA161" s="71" t="n">
        <f aca="false">AA162</f>
        <v>0</v>
      </c>
      <c r="AB161" s="71" t="n">
        <f aca="false">AB162</f>
        <v>0</v>
      </c>
      <c r="AC161" s="71" t="n">
        <f aca="false">AC162</f>
        <v>0</v>
      </c>
      <c r="AD161" s="71" t="n">
        <f aca="false">AD162</f>
        <v>0</v>
      </c>
      <c r="AE161" s="71" t="n">
        <f aca="false">AE162</f>
        <v>0</v>
      </c>
      <c r="AF161" s="165" t="n">
        <f aca="false">AF162</f>
        <v>0</v>
      </c>
    </row>
    <row r="162" customFormat="false" ht="17.35" hidden="false" customHeight="false" outlineLevel="0" collapsed="false">
      <c r="B162" s="129"/>
      <c r="C162" s="76" t="s">
        <v>54</v>
      </c>
      <c r="D162" s="161" t="s">
        <v>345</v>
      </c>
      <c r="E162" s="166" t="s">
        <v>27</v>
      </c>
      <c r="F162" s="166" t="s">
        <v>20</v>
      </c>
      <c r="G162" s="77"/>
      <c r="H162" s="78"/>
      <c r="I162" s="164" t="n">
        <f aca="false">SUM(J162:T162)</f>
        <v>113600100</v>
      </c>
      <c r="J162" s="164" t="n">
        <f aca="false">J163+J172</f>
        <v>113440100</v>
      </c>
      <c r="K162" s="71" t="n">
        <f aca="false">K163+K172</f>
        <v>0</v>
      </c>
      <c r="L162" s="71" t="n">
        <f aca="false">L163+L172</f>
        <v>0</v>
      </c>
      <c r="M162" s="71" t="n">
        <f aca="false">M163+M172</f>
        <v>0</v>
      </c>
      <c r="N162" s="71" t="n">
        <f aca="false">N163+N172</f>
        <v>0</v>
      </c>
      <c r="O162" s="71" t="n">
        <f aca="false">O163+O172</f>
        <v>160000</v>
      </c>
      <c r="P162" s="71" t="n">
        <f aca="false">P163+P172</f>
        <v>0</v>
      </c>
      <c r="Q162" s="71" t="n">
        <f aca="false">Q163+Q172</f>
        <v>0</v>
      </c>
      <c r="R162" s="71" t="n">
        <f aca="false">R163+R172</f>
        <v>0</v>
      </c>
      <c r="S162" s="71" t="n">
        <f aca="false">S163+S172</f>
        <v>0</v>
      </c>
      <c r="T162" s="165" t="n">
        <f aca="false">T163+T172</f>
        <v>0</v>
      </c>
      <c r="U162" s="164" t="n">
        <f aca="false">SUM(V162:AF162)</f>
        <v>50516600</v>
      </c>
      <c r="V162" s="164" t="n">
        <f aca="false">V163+V172</f>
        <v>157309000</v>
      </c>
      <c r="W162" s="71" t="n">
        <f aca="false">W163+W172</f>
        <v>0</v>
      </c>
      <c r="X162" s="71" t="n">
        <f aca="false">X163+X172</f>
        <v>0</v>
      </c>
      <c r="Y162" s="71" t="n">
        <f aca="false">Y163+Y172</f>
        <v>0</v>
      </c>
      <c r="Z162" s="71" t="n">
        <f aca="false">Z163+Z172</f>
        <v>-106792400</v>
      </c>
      <c r="AA162" s="71" t="n">
        <f aca="false">AA163+AA172</f>
        <v>0</v>
      </c>
      <c r="AB162" s="71" t="n">
        <f aca="false">AB163+AB172</f>
        <v>0</v>
      </c>
      <c r="AC162" s="71" t="n">
        <f aca="false">AC163+AC172</f>
        <v>0</v>
      </c>
      <c r="AD162" s="71" t="n">
        <f aca="false">AD163+AD172</f>
        <v>0</v>
      </c>
      <c r="AE162" s="71" t="n">
        <f aca="false">AE163+AE172</f>
        <v>0</v>
      </c>
      <c r="AF162" s="165" t="n">
        <f aca="false">AF163+AF172</f>
        <v>0</v>
      </c>
    </row>
    <row r="163" customFormat="false" ht="31.35" hidden="false" customHeight="false" outlineLevel="0" collapsed="false">
      <c r="B163" s="129"/>
      <c r="C163" s="76" t="s">
        <v>243</v>
      </c>
      <c r="D163" s="161" t="s">
        <v>345</v>
      </c>
      <c r="E163" s="166" t="s">
        <v>27</v>
      </c>
      <c r="F163" s="166" t="s">
        <v>20</v>
      </c>
      <c r="G163" s="77" t="n">
        <v>6500000000</v>
      </c>
      <c r="H163" s="78"/>
      <c r="I163" s="164" t="n">
        <f aca="false">SUM(J163:T163)</f>
        <v>63883100</v>
      </c>
      <c r="J163" s="164" t="n">
        <f aca="false">J169+J164</f>
        <v>63723100</v>
      </c>
      <c r="K163" s="71" t="n">
        <f aca="false">K169+K164</f>
        <v>0</v>
      </c>
      <c r="L163" s="71" t="n">
        <f aca="false">L169+L164</f>
        <v>0</v>
      </c>
      <c r="M163" s="71" t="n">
        <f aca="false">M169+M164</f>
        <v>0</v>
      </c>
      <c r="N163" s="71" t="n">
        <f aca="false">N169+N164</f>
        <v>0</v>
      </c>
      <c r="O163" s="71" t="n">
        <f aca="false">O169+O164</f>
        <v>160000</v>
      </c>
      <c r="P163" s="71" t="n">
        <f aca="false">P169+P164</f>
        <v>0</v>
      </c>
      <c r="Q163" s="71" t="n">
        <f aca="false">Q169+Q164</f>
        <v>0</v>
      </c>
      <c r="R163" s="71" t="n">
        <f aca="false">R169+R164</f>
        <v>0</v>
      </c>
      <c r="S163" s="71" t="n">
        <f aca="false">S169+S164</f>
        <v>0</v>
      </c>
      <c r="T163" s="165" t="n">
        <f aca="false">T169+T164</f>
        <v>0</v>
      </c>
      <c r="U163" s="164" t="n">
        <f aca="false">SUM(V163:AF163)</f>
        <v>0</v>
      </c>
      <c r="V163" s="164" t="n">
        <f aca="false">V169+V164</f>
        <v>106792400</v>
      </c>
      <c r="W163" s="71" t="n">
        <f aca="false">W169+W164</f>
        <v>0</v>
      </c>
      <c r="X163" s="71" t="n">
        <f aca="false">X169+X164</f>
        <v>0</v>
      </c>
      <c r="Y163" s="71" t="n">
        <f aca="false">Y169+Y164</f>
        <v>0</v>
      </c>
      <c r="Z163" s="71" t="n">
        <f aca="false">Z169+Z164</f>
        <v>-106792400</v>
      </c>
      <c r="AA163" s="71" t="n">
        <f aca="false">AA169+AA164</f>
        <v>0</v>
      </c>
      <c r="AB163" s="71" t="n">
        <f aca="false">AB169+AB164</f>
        <v>0</v>
      </c>
      <c r="AC163" s="71" t="n">
        <f aca="false">AC169+AC164</f>
        <v>0</v>
      </c>
      <c r="AD163" s="71" t="n">
        <f aca="false">AD169+AD164</f>
        <v>0</v>
      </c>
      <c r="AE163" s="71" t="n">
        <f aca="false">AE169+AE164</f>
        <v>0</v>
      </c>
      <c r="AF163" s="165" t="n">
        <f aca="false">AF169+AF164</f>
        <v>0</v>
      </c>
    </row>
    <row r="164" customFormat="false" ht="17.35" hidden="false" customHeight="false" outlineLevel="0" collapsed="false">
      <c r="B164" s="129"/>
      <c r="C164" s="76" t="s">
        <v>250</v>
      </c>
      <c r="D164" s="161" t="s">
        <v>345</v>
      </c>
      <c r="E164" s="166" t="s">
        <v>27</v>
      </c>
      <c r="F164" s="166" t="s">
        <v>20</v>
      </c>
      <c r="G164" s="77" t="n">
        <v>6540000000</v>
      </c>
      <c r="H164" s="78"/>
      <c r="I164" s="164" t="n">
        <f aca="false">SUM(J164:T164)</f>
        <v>160000</v>
      </c>
      <c r="J164" s="164" t="n">
        <f aca="false">J165</f>
        <v>0</v>
      </c>
      <c r="K164" s="71" t="n">
        <f aca="false">K165</f>
        <v>0</v>
      </c>
      <c r="L164" s="71" t="n">
        <f aca="false">L165</f>
        <v>0</v>
      </c>
      <c r="M164" s="71" t="n">
        <f aca="false">M165</f>
        <v>0</v>
      </c>
      <c r="N164" s="71" t="n">
        <f aca="false">N165</f>
        <v>0</v>
      </c>
      <c r="O164" s="71" t="n">
        <f aca="false">O165+O167</f>
        <v>160000</v>
      </c>
      <c r="P164" s="71" t="n">
        <f aca="false">P165+P167</f>
        <v>0</v>
      </c>
      <c r="Q164" s="71" t="n">
        <f aca="false">Q165+Q167</f>
        <v>0</v>
      </c>
      <c r="R164" s="71" t="n">
        <f aca="false">R165+R167</f>
        <v>0</v>
      </c>
      <c r="S164" s="71" t="n">
        <f aca="false">S165+S167</f>
        <v>0</v>
      </c>
      <c r="T164" s="71" t="n">
        <f aca="false">T165+T167</f>
        <v>0</v>
      </c>
      <c r="U164" s="164" t="n">
        <f aca="false">SUM(V164:AF164)</f>
        <v>0</v>
      </c>
      <c r="V164" s="164" t="n">
        <f aca="false">V165</f>
        <v>106792400</v>
      </c>
      <c r="W164" s="71" t="n">
        <f aca="false">W165</f>
        <v>0</v>
      </c>
      <c r="X164" s="71" t="n">
        <f aca="false">X165</f>
        <v>0</v>
      </c>
      <c r="Y164" s="71" t="n">
        <f aca="false">Y165</f>
        <v>0</v>
      </c>
      <c r="Z164" s="71" t="n">
        <f aca="false">Z165</f>
        <v>-106792400</v>
      </c>
      <c r="AA164" s="71" t="n">
        <f aca="false">AA165+AA167</f>
        <v>0</v>
      </c>
      <c r="AB164" s="71" t="n">
        <f aca="false">AB165+AB167</f>
        <v>0</v>
      </c>
      <c r="AC164" s="71" t="n">
        <f aca="false">AC165+AC167</f>
        <v>0</v>
      </c>
      <c r="AD164" s="71" t="n">
        <f aca="false">AD165+AD167</f>
        <v>0</v>
      </c>
      <c r="AE164" s="71" t="n">
        <f aca="false">AE165+AE167</f>
        <v>0</v>
      </c>
      <c r="AF164" s="71" t="n">
        <f aca="false">AF165+AF167</f>
        <v>0</v>
      </c>
    </row>
    <row r="165" customFormat="false" ht="17.35" hidden="true" customHeight="false" outlineLevel="0" collapsed="false">
      <c r="B165" s="129"/>
      <c r="C165" s="76" t="s">
        <v>251</v>
      </c>
      <c r="D165" s="161" t="s">
        <v>345</v>
      </c>
      <c r="E165" s="166" t="s">
        <v>27</v>
      </c>
      <c r="F165" s="166" t="s">
        <v>20</v>
      </c>
      <c r="G165" s="77" t="s">
        <v>252</v>
      </c>
      <c r="H165" s="78"/>
      <c r="I165" s="164" t="n">
        <f aca="false">SUM(J165:T165)</f>
        <v>0</v>
      </c>
      <c r="J165" s="164"/>
      <c r="K165" s="71"/>
      <c r="L165" s="71"/>
      <c r="M165" s="71"/>
      <c r="N165" s="71"/>
      <c r="O165" s="71"/>
      <c r="P165" s="71"/>
      <c r="Q165" s="71"/>
      <c r="R165" s="71"/>
      <c r="S165" s="71"/>
      <c r="T165" s="165"/>
      <c r="U165" s="164" t="n">
        <f aca="false">SUM(V165:AF165)</f>
        <v>0</v>
      </c>
      <c r="V165" s="164" t="n">
        <f aca="false">V166</f>
        <v>106792400</v>
      </c>
      <c r="W165" s="71"/>
      <c r="X165" s="71"/>
      <c r="Y165" s="71"/>
      <c r="Z165" s="71" t="n">
        <f aca="false">Z166</f>
        <v>-106792400</v>
      </c>
      <c r="AA165" s="71"/>
      <c r="AB165" s="71"/>
      <c r="AC165" s="71"/>
      <c r="AD165" s="71"/>
      <c r="AE165" s="71"/>
      <c r="AF165" s="165"/>
    </row>
    <row r="166" customFormat="false" ht="47.05" hidden="true" customHeight="true" outlineLevel="0" collapsed="false">
      <c r="B166" s="129"/>
      <c r="C166" s="76" t="s">
        <v>247</v>
      </c>
      <c r="D166" s="161" t="s">
        <v>345</v>
      </c>
      <c r="E166" s="166" t="s">
        <v>27</v>
      </c>
      <c r="F166" s="166" t="s">
        <v>20</v>
      </c>
      <c r="G166" s="77" t="s">
        <v>252</v>
      </c>
      <c r="H166" s="78" t="s">
        <v>248</v>
      </c>
      <c r="I166" s="164" t="n">
        <f aca="false">SUM(J166:T166)</f>
        <v>0</v>
      </c>
      <c r="J166" s="164"/>
      <c r="K166" s="71" t="n">
        <v>0</v>
      </c>
      <c r="L166" s="71" t="n">
        <v>0</v>
      </c>
      <c r="M166" s="71" t="n">
        <v>0</v>
      </c>
      <c r="N166" s="71" t="n">
        <v>0</v>
      </c>
      <c r="O166" s="71" t="n">
        <v>0</v>
      </c>
      <c r="P166" s="71" t="n">
        <v>0</v>
      </c>
      <c r="Q166" s="71" t="n">
        <v>0</v>
      </c>
      <c r="R166" s="71" t="n">
        <v>0</v>
      </c>
      <c r="S166" s="71" t="n">
        <v>0</v>
      </c>
      <c r="T166" s="165" t="n">
        <v>0</v>
      </c>
      <c r="U166" s="164" t="n">
        <f aca="false">SUM(V166:AF166)</f>
        <v>0</v>
      </c>
      <c r="V166" s="164" t="n">
        <v>106792400</v>
      </c>
      <c r="W166" s="71" t="n">
        <v>0</v>
      </c>
      <c r="X166" s="71" t="n">
        <v>0</v>
      </c>
      <c r="Y166" s="71" t="n">
        <v>0</v>
      </c>
      <c r="Z166" s="71" t="n">
        <v>-106792400</v>
      </c>
      <c r="AA166" s="71" t="n">
        <v>0</v>
      </c>
      <c r="AB166" s="71" t="n">
        <v>0</v>
      </c>
      <c r="AC166" s="71" t="n">
        <v>0</v>
      </c>
      <c r="AD166" s="71" t="n">
        <v>0</v>
      </c>
      <c r="AE166" s="71" t="n">
        <v>0</v>
      </c>
      <c r="AF166" s="165" t="n">
        <v>0</v>
      </c>
    </row>
    <row r="167" customFormat="false" ht="47.05" hidden="false" customHeight="true" outlineLevel="0" collapsed="false">
      <c r="B167" s="129"/>
      <c r="C167" s="76" t="s">
        <v>253</v>
      </c>
      <c r="D167" s="161" t="s">
        <v>345</v>
      </c>
      <c r="E167" s="166" t="s">
        <v>27</v>
      </c>
      <c r="F167" s="166" t="s">
        <v>20</v>
      </c>
      <c r="G167" s="77" t="s">
        <v>254</v>
      </c>
      <c r="H167" s="78"/>
      <c r="I167" s="164" t="n">
        <f aca="false">SUM(J167:T167)</f>
        <v>160000</v>
      </c>
      <c r="J167" s="164"/>
      <c r="K167" s="71"/>
      <c r="L167" s="71"/>
      <c r="M167" s="71"/>
      <c r="N167" s="71"/>
      <c r="O167" s="71" t="n">
        <f aca="false">O168</f>
        <v>160000</v>
      </c>
      <c r="P167" s="71"/>
      <c r="Q167" s="71"/>
      <c r="R167" s="71"/>
      <c r="S167" s="71"/>
      <c r="T167" s="165"/>
      <c r="U167" s="164" t="n">
        <f aca="false">SUM(V167:AF167)</f>
        <v>0</v>
      </c>
      <c r="V167" s="164"/>
      <c r="W167" s="71"/>
      <c r="X167" s="71"/>
      <c r="Y167" s="71"/>
      <c r="Z167" s="71"/>
      <c r="AA167" s="71"/>
      <c r="AB167" s="71"/>
      <c r="AC167" s="71"/>
      <c r="AD167" s="71"/>
      <c r="AE167" s="71"/>
      <c r="AF167" s="165"/>
    </row>
    <row r="168" customFormat="false" ht="47.05" hidden="false" customHeight="true" outlineLevel="0" collapsed="false">
      <c r="B168" s="129"/>
      <c r="C168" s="76" t="s">
        <v>247</v>
      </c>
      <c r="D168" s="161" t="s">
        <v>345</v>
      </c>
      <c r="E168" s="166" t="s">
        <v>27</v>
      </c>
      <c r="F168" s="166" t="s">
        <v>20</v>
      </c>
      <c r="G168" s="77" t="s">
        <v>254</v>
      </c>
      <c r="H168" s="78" t="s">
        <v>248</v>
      </c>
      <c r="I168" s="164" t="n">
        <f aca="false">SUM(J168:T168)</f>
        <v>160000</v>
      </c>
      <c r="J168" s="164"/>
      <c r="K168" s="71"/>
      <c r="L168" s="71"/>
      <c r="M168" s="71"/>
      <c r="N168" s="71"/>
      <c r="O168" s="71" t="n">
        <v>160000</v>
      </c>
      <c r="P168" s="71"/>
      <c r="Q168" s="71"/>
      <c r="R168" s="71"/>
      <c r="S168" s="71"/>
      <c r="T168" s="165"/>
      <c r="U168" s="164" t="n">
        <f aca="false">SUM(V168:AF168)</f>
        <v>0</v>
      </c>
      <c r="V168" s="164"/>
      <c r="W168" s="71"/>
      <c r="X168" s="71"/>
      <c r="Y168" s="71"/>
      <c r="Z168" s="71"/>
      <c r="AA168" s="71"/>
      <c r="AB168" s="71"/>
      <c r="AC168" s="71"/>
      <c r="AD168" s="71"/>
      <c r="AE168" s="71"/>
      <c r="AF168" s="165"/>
    </row>
    <row r="169" customFormat="false" ht="17.35" hidden="false" customHeight="false" outlineLevel="0" collapsed="false">
      <c r="B169" s="129"/>
      <c r="C169" s="76" t="s">
        <v>255</v>
      </c>
      <c r="D169" s="161" t="s">
        <v>345</v>
      </c>
      <c r="E169" s="166" t="s">
        <v>27</v>
      </c>
      <c r="F169" s="166" t="s">
        <v>20</v>
      </c>
      <c r="G169" s="77" t="n">
        <v>6550000000</v>
      </c>
      <c r="H169" s="78"/>
      <c r="I169" s="164" t="n">
        <f aca="false">SUM(J169:T169)</f>
        <v>63723100</v>
      </c>
      <c r="J169" s="164" t="n">
        <f aca="false">J170</f>
        <v>63723100</v>
      </c>
      <c r="K169" s="164" t="n">
        <f aca="false">K170</f>
        <v>0</v>
      </c>
      <c r="L169" s="71" t="n">
        <f aca="false">L170</f>
        <v>0</v>
      </c>
      <c r="M169" s="71" t="n">
        <f aca="false">M170</f>
        <v>0</v>
      </c>
      <c r="N169" s="71" t="n">
        <f aca="false">N170</f>
        <v>0</v>
      </c>
      <c r="O169" s="71" t="n">
        <f aca="false">O170</f>
        <v>0</v>
      </c>
      <c r="P169" s="71" t="n">
        <f aca="false">P170</f>
        <v>0</v>
      </c>
      <c r="Q169" s="71" t="n">
        <f aca="false">Q170</f>
        <v>0</v>
      </c>
      <c r="R169" s="71" t="n">
        <f aca="false">R170</f>
        <v>0</v>
      </c>
      <c r="S169" s="71" t="n">
        <f aca="false">S170</f>
        <v>0</v>
      </c>
      <c r="T169" s="165" t="n">
        <f aca="false">T170</f>
        <v>0</v>
      </c>
      <c r="U169" s="164" t="n">
        <f aca="false">SUM(V169:AF169)</f>
        <v>0</v>
      </c>
      <c r="V169" s="164" t="n">
        <f aca="false">V170</f>
        <v>0</v>
      </c>
      <c r="W169" s="71" t="n">
        <f aca="false">W170</f>
        <v>0</v>
      </c>
      <c r="X169" s="71" t="n">
        <f aca="false">X170</f>
        <v>0</v>
      </c>
      <c r="Y169" s="71" t="n">
        <f aca="false">Y170</f>
        <v>0</v>
      </c>
      <c r="Z169" s="71" t="n">
        <f aca="false">Z170</f>
        <v>0</v>
      </c>
      <c r="AA169" s="71" t="n">
        <f aca="false">AA170</f>
        <v>0</v>
      </c>
      <c r="AB169" s="71" t="n">
        <f aca="false">AB170</f>
        <v>0</v>
      </c>
      <c r="AC169" s="71" t="n">
        <f aca="false">AC170</f>
        <v>0</v>
      </c>
      <c r="AD169" s="71" t="n">
        <f aca="false">AD170</f>
        <v>0</v>
      </c>
      <c r="AE169" s="71" t="n">
        <f aca="false">AE170</f>
        <v>0</v>
      </c>
      <c r="AF169" s="165" t="n">
        <f aca="false">AF170</f>
        <v>0</v>
      </c>
    </row>
    <row r="170" customFormat="false" ht="31.35" hidden="false" customHeight="false" outlineLevel="0" collapsed="false">
      <c r="B170" s="129"/>
      <c r="C170" s="76" t="s">
        <v>256</v>
      </c>
      <c r="D170" s="161" t="s">
        <v>345</v>
      </c>
      <c r="E170" s="166" t="s">
        <v>27</v>
      </c>
      <c r="F170" s="166" t="s">
        <v>20</v>
      </c>
      <c r="G170" s="77" t="s">
        <v>257</v>
      </c>
      <c r="H170" s="78"/>
      <c r="I170" s="164" t="n">
        <f aca="false">SUM(J170:T170)</f>
        <v>63723100</v>
      </c>
      <c r="J170" s="164" t="n">
        <f aca="false">J171</f>
        <v>63723100</v>
      </c>
      <c r="K170" s="71" t="n">
        <f aca="false">K171</f>
        <v>0</v>
      </c>
      <c r="L170" s="71" t="n">
        <f aca="false">L171</f>
        <v>0</v>
      </c>
      <c r="M170" s="71" t="n">
        <f aca="false">M171</f>
        <v>0</v>
      </c>
      <c r="N170" s="71" t="n">
        <f aca="false">N171</f>
        <v>0</v>
      </c>
      <c r="O170" s="71" t="n">
        <f aca="false">O171</f>
        <v>0</v>
      </c>
      <c r="P170" s="71" t="n">
        <f aca="false">P171</f>
        <v>0</v>
      </c>
      <c r="Q170" s="71" t="n">
        <f aca="false">Q171</f>
        <v>0</v>
      </c>
      <c r="R170" s="71" t="n">
        <f aca="false">R171</f>
        <v>0</v>
      </c>
      <c r="S170" s="71" t="n">
        <f aca="false">S171</f>
        <v>0</v>
      </c>
      <c r="T170" s="165" t="n">
        <f aca="false">T171</f>
        <v>0</v>
      </c>
      <c r="U170" s="164" t="n">
        <f aca="false">SUM(V170:AF170)</f>
        <v>0</v>
      </c>
      <c r="V170" s="164" t="n">
        <f aca="false">V171</f>
        <v>0</v>
      </c>
      <c r="W170" s="71" t="n">
        <f aca="false">W171</f>
        <v>0</v>
      </c>
      <c r="X170" s="71" t="n">
        <f aca="false">X171</f>
        <v>0</v>
      </c>
      <c r="Y170" s="71" t="n">
        <f aca="false">Y171</f>
        <v>0</v>
      </c>
      <c r="Z170" s="71" t="n">
        <f aca="false">Z171</f>
        <v>0</v>
      </c>
      <c r="AA170" s="71" t="n">
        <f aca="false">AA171</f>
        <v>0</v>
      </c>
      <c r="AB170" s="71" t="n">
        <f aca="false">AB171</f>
        <v>0</v>
      </c>
      <c r="AC170" s="71" t="n">
        <f aca="false">AC171</f>
        <v>0</v>
      </c>
      <c r="AD170" s="71" t="n">
        <f aca="false">AD171</f>
        <v>0</v>
      </c>
      <c r="AE170" s="71" t="n">
        <f aca="false">AE171</f>
        <v>0</v>
      </c>
      <c r="AF170" s="165" t="n">
        <f aca="false">AF171</f>
        <v>0</v>
      </c>
    </row>
    <row r="171" customFormat="false" ht="31.35" hidden="false" customHeight="false" outlineLevel="0" collapsed="false">
      <c r="B171" s="129"/>
      <c r="C171" s="76" t="s">
        <v>247</v>
      </c>
      <c r="D171" s="161" t="s">
        <v>345</v>
      </c>
      <c r="E171" s="166" t="s">
        <v>27</v>
      </c>
      <c r="F171" s="166" t="s">
        <v>20</v>
      </c>
      <c r="G171" s="77" t="s">
        <v>257</v>
      </c>
      <c r="H171" s="78" t="s">
        <v>248</v>
      </c>
      <c r="I171" s="164" t="n">
        <f aca="false">SUM(J171:T171)</f>
        <v>63723100</v>
      </c>
      <c r="J171" s="164" t="n">
        <v>63723100</v>
      </c>
      <c r="K171" s="71"/>
      <c r="L171" s="71"/>
      <c r="M171" s="71"/>
      <c r="N171" s="71"/>
      <c r="O171" s="71"/>
      <c r="P171" s="71"/>
      <c r="Q171" s="71"/>
      <c r="R171" s="71"/>
      <c r="S171" s="71"/>
      <c r="T171" s="165"/>
      <c r="U171" s="164" t="n">
        <f aca="false">SUM(V171:AF171)</f>
        <v>0</v>
      </c>
      <c r="V171" s="164"/>
      <c r="W171" s="71"/>
      <c r="X171" s="71"/>
      <c r="Y171" s="71"/>
      <c r="Z171" s="71"/>
      <c r="AA171" s="71"/>
      <c r="AB171" s="71"/>
      <c r="AC171" s="71"/>
      <c r="AD171" s="71"/>
      <c r="AE171" s="71"/>
      <c r="AF171" s="165"/>
    </row>
    <row r="172" customFormat="false" ht="17.35" hidden="false" customHeight="false" outlineLevel="0" collapsed="false">
      <c r="B172" s="129"/>
      <c r="C172" s="76" t="s">
        <v>300</v>
      </c>
      <c r="D172" s="161" t="s">
        <v>345</v>
      </c>
      <c r="E172" s="166" t="s">
        <v>27</v>
      </c>
      <c r="F172" s="166" t="s">
        <v>20</v>
      </c>
      <c r="G172" s="77" t="n">
        <v>7300000000</v>
      </c>
      <c r="H172" s="78"/>
      <c r="I172" s="164" t="n">
        <f aca="false">SUM(J172:T172)</f>
        <v>49717000</v>
      </c>
      <c r="J172" s="164" t="n">
        <f aca="false">J173+J178+J181</f>
        <v>49717000</v>
      </c>
      <c r="K172" s="71" t="n">
        <f aca="false">K173+K178+K181</f>
        <v>0</v>
      </c>
      <c r="L172" s="71" t="n">
        <f aca="false">L173+L178+L181</f>
        <v>0</v>
      </c>
      <c r="M172" s="71" t="n">
        <f aca="false">M173+M178+M181</f>
        <v>0</v>
      </c>
      <c r="N172" s="71" t="n">
        <f aca="false">N173+N178+N181</f>
        <v>0</v>
      </c>
      <c r="O172" s="71" t="n">
        <f aca="false">O173+O178+O181</f>
        <v>0</v>
      </c>
      <c r="P172" s="71" t="n">
        <f aca="false">P173+P178+P181</f>
        <v>0</v>
      </c>
      <c r="Q172" s="71" t="n">
        <f aca="false">Q173+Q178+Q181</f>
        <v>0</v>
      </c>
      <c r="R172" s="71" t="n">
        <f aca="false">R173+R178+R181</f>
        <v>0</v>
      </c>
      <c r="S172" s="71" t="n">
        <f aca="false">S173+S178+S181</f>
        <v>0</v>
      </c>
      <c r="T172" s="165" t="n">
        <f aca="false">T173+T178+T181</f>
        <v>0</v>
      </c>
      <c r="U172" s="164" t="n">
        <f aca="false">SUM(V172:AF172)</f>
        <v>50516600</v>
      </c>
      <c r="V172" s="164" t="n">
        <f aca="false">V173+V178+V181</f>
        <v>50516600</v>
      </c>
      <c r="W172" s="71" t="n">
        <f aca="false">W173+W178+W181</f>
        <v>0</v>
      </c>
      <c r="X172" s="71" t="n">
        <f aca="false">X173+X178+X181</f>
        <v>0</v>
      </c>
      <c r="Y172" s="71" t="n">
        <f aca="false">Y173+Y178+Y181</f>
        <v>0</v>
      </c>
      <c r="Z172" s="71" t="n">
        <f aca="false">Z173+Z178+Z181</f>
        <v>0</v>
      </c>
      <c r="AA172" s="71" t="n">
        <f aca="false">AA173+AA178+AA181</f>
        <v>0</v>
      </c>
      <c r="AB172" s="71" t="n">
        <f aca="false">AB173+AB178+AB181</f>
        <v>0</v>
      </c>
      <c r="AC172" s="71" t="n">
        <f aca="false">AC173+AC178+AC181</f>
        <v>0</v>
      </c>
      <c r="AD172" s="71" t="n">
        <f aca="false">AD173+AD178+AD181</f>
        <v>0</v>
      </c>
      <c r="AE172" s="71" t="n">
        <f aca="false">AE173+AE178+AE181</f>
        <v>0</v>
      </c>
      <c r="AF172" s="165" t="n">
        <f aca="false">AF173+AF178+AF181</f>
        <v>0</v>
      </c>
    </row>
    <row r="173" customFormat="false" ht="32.8" hidden="false" customHeight="true" outlineLevel="0" collapsed="false">
      <c r="B173" s="129"/>
      <c r="C173" s="76" t="s">
        <v>301</v>
      </c>
      <c r="D173" s="161" t="s">
        <v>345</v>
      </c>
      <c r="E173" s="166" t="s">
        <v>27</v>
      </c>
      <c r="F173" s="166" t="s">
        <v>20</v>
      </c>
      <c r="G173" s="77" t="n">
        <v>7310000000</v>
      </c>
      <c r="H173" s="78"/>
      <c r="I173" s="164" t="n">
        <f aca="false">SUM(J173:T173)</f>
        <v>21165500</v>
      </c>
      <c r="J173" s="164" t="n">
        <f aca="false">J174+J176</f>
        <v>21165500</v>
      </c>
      <c r="K173" s="71" t="n">
        <f aca="false">K174+K176</f>
        <v>0</v>
      </c>
      <c r="L173" s="71" t="n">
        <f aca="false">L174+L176</f>
        <v>0</v>
      </c>
      <c r="M173" s="71" t="n">
        <f aca="false">M174+M176</f>
        <v>0</v>
      </c>
      <c r="N173" s="71" t="n">
        <f aca="false">N174+N176</f>
        <v>0</v>
      </c>
      <c r="O173" s="71" t="n">
        <f aca="false">O174+O176</f>
        <v>0</v>
      </c>
      <c r="P173" s="71" t="n">
        <f aca="false">P174+P176</f>
        <v>0</v>
      </c>
      <c r="Q173" s="71" t="n">
        <f aca="false">Q174+Q176</f>
        <v>0</v>
      </c>
      <c r="R173" s="71" t="n">
        <f aca="false">R174+R176</f>
        <v>0</v>
      </c>
      <c r="S173" s="71" t="n">
        <f aca="false">S174+S176</f>
        <v>0</v>
      </c>
      <c r="T173" s="165" t="n">
        <f aca="false">T174+T176</f>
        <v>0</v>
      </c>
      <c r="U173" s="164" t="n">
        <f aca="false">SUM(V173:AF173)</f>
        <v>23802600</v>
      </c>
      <c r="V173" s="164" t="n">
        <f aca="false">V174+V176</f>
        <v>23802600</v>
      </c>
      <c r="W173" s="71" t="n">
        <f aca="false">W174+W176</f>
        <v>0</v>
      </c>
      <c r="X173" s="71" t="n">
        <f aca="false">X174+X176</f>
        <v>0</v>
      </c>
      <c r="Y173" s="71" t="n">
        <f aca="false">Y174+Y176</f>
        <v>0</v>
      </c>
      <c r="Z173" s="71" t="n">
        <f aca="false">Z174+Z176</f>
        <v>0</v>
      </c>
      <c r="AA173" s="71" t="n">
        <f aca="false">AA174+AA176</f>
        <v>0</v>
      </c>
      <c r="AB173" s="71" t="n">
        <f aca="false">AB174+AB176</f>
        <v>0</v>
      </c>
      <c r="AC173" s="71" t="n">
        <f aca="false">AC174+AC176</f>
        <v>0</v>
      </c>
      <c r="AD173" s="71" t="n">
        <f aca="false">AD174+AD176</f>
        <v>0</v>
      </c>
      <c r="AE173" s="71" t="n">
        <f aca="false">AE174+AE176</f>
        <v>0</v>
      </c>
      <c r="AF173" s="165" t="n">
        <f aca="false">AF174+AF176</f>
        <v>0</v>
      </c>
    </row>
    <row r="174" customFormat="false" ht="31.35" hidden="false" customHeight="false" outlineLevel="0" collapsed="false">
      <c r="B174" s="129"/>
      <c r="C174" s="76" t="s">
        <v>302</v>
      </c>
      <c r="D174" s="161" t="s">
        <v>345</v>
      </c>
      <c r="E174" s="166" t="s">
        <v>27</v>
      </c>
      <c r="F174" s="166" t="s">
        <v>20</v>
      </c>
      <c r="G174" s="77" t="n">
        <v>7310010140</v>
      </c>
      <c r="H174" s="78"/>
      <c r="I174" s="164" t="n">
        <f aca="false">SUM(J174:T174)</f>
        <v>15363000</v>
      </c>
      <c r="J174" s="164" t="n">
        <f aca="false">J175</f>
        <v>15363000</v>
      </c>
      <c r="K174" s="71"/>
      <c r="L174" s="71"/>
      <c r="M174" s="71"/>
      <c r="N174" s="71"/>
      <c r="O174" s="71" t="n">
        <f aca="false">O175</f>
        <v>0</v>
      </c>
      <c r="P174" s="71" t="n">
        <f aca="false">P175</f>
        <v>0</v>
      </c>
      <c r="Q174" s="71" t="n">
        <f aca="false">Q175</f>
        <v>0</v>
      </c>
      <c r="R174" s="71" t="n">
        <f aca="false">R175</f>
        <v>0</v>
      </c>
      <c r="S174" s="71" t="n">
        <f aca="false">S175</f>
        <v>0</v>
      </c>
      <c r="T174" s="165" t="n">
        <f aca="false">T175</f>
        <v>0</v>
      </c>
      <c r="U174" s="164" t="n">
        <f aca="false">SUM(V174:AF174)</f>
        <v>15462000</v>
      </c>
      <c r="V174" s="164" t="n">
        <f aca="false">V175</f>
        <v>15462000</v>
      </c>
      <c r="W174" s="71"/>
      <c r="X174" s="71"/>
      <c r="Y174" s="71"/>
      <c r="Z174" s="71"/>
      <c r="AA174" s="71" t="n">
        <f aca="false">AA175</f>
        <v>0</v>
      </c>
      <c r="AB174" s="71" t="n">
        <f aca="false">AB175</f>
        <v>0</v>
      </c>
      <c r="AC174" s="71" t="n">
        <f aca="false">AC175</f>
        <v>0</v>
      </c>
      <c r="AD174" s="71" t="n">
        <f aca="false">AD175</f>
        <v>0</v>
      </c>
      <c r="AE174" s="71" t="n">
        <f aca="false">AE175</f>
        <v>0</v>
      </c>
      <c r="AF174" s="165" t="n">
        <f aca="false">AF175</f>
        <v>0</v>
      </c>
    </row>
    <row r="175" customFormat="false" ht="31.35" hidden="false" customHeight="false" outlineLevel="0" collapsed="false">
      <c r="B175" s="129"/>
      <c r="C175" s="76" t="s">
        <v>105</v>
      </c>
      <c r="D175" s="161" t="s">
        <v>345</v>
      </c>
      <c r="E175" s="166" t="s">
        <v>27</v>
      </c>
      <c r="F175" s="166" t="s">
        <v>20</v>
      </c>
      <c r="G175" s="77" t="n">
        <v>7310010140</v>
      </c>
      <c r="H175" s="78" t="s">
        <v>106</v>
      </c>
      <c r="I175" s="164" t="n">
        <f aca="false">SUM(J175:T175)</f>
        <v>15363000</v>
      </c>
      <c r="J175" s="164" t="n">
        <v>15363000</v>
      </c>
      <c r="K175" s="71"/>
      <c r="L175" s="71"/>
      <c r="M175" s="71"/>
      <c r="N175" s="71"/>
      <c r="O175" s="71"/>
      <c r="P175" s="71"/>
      <c r="Q175" s="71"/>
      <c r="R175" s="71"/>
      <c r="S175" s="71"/>
      <c r="T175" s="165"/>
      <c r="U175" s="164" t="n">
        <f aca="false">SUM(V175:AF175)</f>
        <v>15462000</v>
      </c>
      <c r="V175" s="164" t="n">
        <v>15462000</v>
      </c>
      <c r="W175" s="71"/>
      <c r="X175" s="71"/>
      <c r="Y175" s="71"/>
      <c r="Z175" s="71"/>
      <c r="AA175" s="71"/>
      <c r="AB175" s="71"/>
      <c r="AC175" s="71"/>
      <c r="AD175" s="71"/>
      <c r="AE175" s="71"/>
      <c r="AF175" s="165"/>
    </row>
    <row r="176" customFormat="false" ht="31.35" hidden="false" customHeight="false" outlineLevel="0" collapsed="false">
      <c r="B176" s="129"/>
      <c r="C176" s="76" t="s">
        <v>303</v>
      </c>
      <c r="D176" s="161" t="s">
        <v>345</v>
      </c>
      <c r="E176" s="166" t="s">
        <v>27</v>
      </c>
      <c r="F176" s="166" t="s">
        <v>20</v>
      </c>
      <c r="G176" s="77" t="n">
        <v>7310010860</v>
      </c>
      <c r="H176" s="78"/>
      <c r="I176" s="164" t="n">
        <f aca="false">SUM(J176:T176)</f>
        <v>5802500</v>
      </c>
      <c r="J176" s="164" t="n">
        <f aca="false">J177</f>
        <v>5802500</v>
      </c>
      <c r="K176" s="71" t="n">
        <f aca="false">K177</f>
        <v>0</v>
      </c>
      <c r="L176" s="71" t="n">
        <f aca="false">L177</f>
        <v>0</v>
      </c>
      <c r="M176" s="71" t="n">
        <f aca="false">M177</f>
        <v>0</v>
      </c>
      <c r="N176" s="71" t="n">
        <f aca="false">N177</f>
        <v>0</v>
      </c>
      <c r="O176" s="71" t="n">
        <f aca="false">O177</f>
        <v>0</v>
      </c>
      <c r="P176" s="71" t="n">
        <f aca="false">P177</f>
        <v>0</v>
      </c>
      <c r="Q176" s="71" t="n">
        <f aca="false">Q177</f>
        <v>0</v>
      </c>
      <c r="R176" s="71" t="n">
        <f aca="false">R177</f>
        <v>0</v>
      </c>
      <c r="S176" s="71" t="n">
        <f aca="false">S177</f>
        <v>0</v>
      </c>
      <c r="T176" s="165" t="n">
        <f aca="false">T177</f>
        <v>0</v>
      </c>
      <c r="U176" s="164" t="n">
        <f aca="false">SUM(V176:AF176)</f>
        <v>8340600</v>
      </c>
      <c r="V176" s="164" t="n">
        <f aca="false">V177</f>
        <v>8340600</v>
      </c>
      <c r="W176" s="71" t="n">
        <f aca="false">W177</f>
        <v>0</v>
      </c>
      <c r="X176" s="71" t="n">
        <f aca="false">X177</f>
        <v>0</v>
      </c>
      <c r="Y176" s="71" t="n">
        <f aca="false">Y177</f>
        <v>0</v>
      </c>
      <c r="Z176" s="71" t="n">
        <f aca="false">Z177</f>
        <v>0</v>
      </c>
      <c r="AA176" s="71" t="n">
        <f aca="false">AA177</f>
        <v>0</v>
      </c>
      <c r="AB176" s="71" t="n">
        <f aca="false">AB177</f>
        <v>0</v>
      </c>
      <c r="AC176" s="71" t="n">
        <f aca="false">AC177</f>
        <v>0</v>
      </c>
      <c r="AD176" s="71" t="n">
        <f aca="false">AD177</f>
        <v>0</v>
      </c>
      <c r="AE176" s="71" t="n">
        <f aca="false">AE177</f>
        <v>0</v>
      </c>
      <c r="AF176" s="165" t="n">
        <f aca="false">AF177</f>
        <v>0</v>
      </c>
    </row>
    <row r="177" customFormat="false" ht="31.35" hidden="false" customHeight="false" outlineLevel="0" collapsed="false">
      <c r="B177" s="129"/>
      <c r="C177" s="76" t="s">
        <v>105</v>
      </c>
      <c r="D177" s="161" t="s">
        <v>345</v>
      </c>
      <c r="E177" s="166" t="s">
        <v>27</v>
      </c>
      <c r="F177" s="166" t="s">
        <v>20</v>
      </c>
      <c r="G177" s="77" t="n">
        <v>7310010860</v>
      </c>
      <c r="H177" s="78" t="s">
        <v>106</v>
      </c>
      <c r="I177" s="164" t="n">
        <f aca="false">SUM(J177:T177)</f>
        <v>5802500</v>
      </c>
      <c r="J177" s="164" t="n">
        <v>5802500</v>
      </c>
      <c r="K177" s="71"/>
      <c r="L177" s="71"/>
      <c r="M177" s="71"/>
      <c r="N177" s="71"/>
      <c r="O177" s="71"/>
      <c r="P177" s="71"/>
      <c r="Q177" s="71"/>
      <c r="R177" s="71"/>
      <c r="S177" s="71"/>
      <c r="T177" s="165"/>
      <c r="U177" s="164" t="n">
        <f aca="false">SUM(V177:AF177)</f>
        <v>8340600</v>
      </c>
      <c r="V177" s="164" t="n">
        <v>8340600</v>
      </c>
      <c r="W177" s="71"/>
      <c r="X177" s="71"/>
      <c r="Y177" s="71"/>
      <c r="Z177" s="71"/>
      <c r="AA177" s="71"/>
      <c r="AB177" s="71"/>
      <c r="AC177" s="71"/>
      <c r="AD177" s="71"/>
      <c r="AE177" s="71"/>
      <c r="AF177" s="165"/>
    </row>
    <row r="178" customFormat="false" ht="31.35" hidden="false" customHeight="false" outlineLevel="0" collapsed="false">
      <c r="B178" s="129"/>
      <c r="C178" s="76" t="s">
        <v>304</v>
      </c>
      <c r="D178" s="161" t="s">
        <v>345</v>
      </c>
      <c r="E178" s="166" t="s">
        <v>27</v>
      </c>
      <c r="F178" s="166" t="s">
        <v>20</v>
      </c>
      <c r="G178" s="77" t="n">
        <v>7320000000</v>
      </c>
      <c r="H178" s="78"/>
      <c r="I178" s="164" t="n">
        <f aca="false">SUM(J178:T178)</f>
        <v>50000</v>
      </c>
      <c r="J178" s="164" t="n">
        <f aca="false">J179</f>
        <v>50000</v>
      </c>
      <c r="K178" s="71" t="n">
        <f aca="false">K179</f>
        <v>0</v>
      </c>
      <c r="L178" s="71" t="n">
        <f aca="false">L179</f>
        <v>0</v>
      </c>
      <c r="M178" s="71" t="n">
        <f aca="false">M179</f>
        <v>0</v>
      </c>
      <c r="N178" s="71" t="n">
        <f aca="false">N179</f>
        <v>0</v>
      </c>
      <c r="O178" s="71" t="n">
        <f aca="false">O179</f>
        <v>0</v>
      </c>
      <c r="P178" s="71" t="n">
        <f aca="false">P179</f>
        <v>0</v>
      </c>
      <c r="Q178" s="71" t="n">
        <f aca="false">Q179</f>
        <v>0</v>
      </c>
      <c r="R178" s="71" t="n">
        <f aca="false">R179</f>
        <v>0</v>
      </c>
      <c r="S178" s="71" t="n">
        <f aca="false">S179</f>
        <v>0</v>
      </c>
      <c r="T178" s="165" t="n">
        <f aca="false">T179</f>
        <v>0</v>
      </c>
      <c r="U178" s="164" t="n">
        <f aca="false">SUM(V178:AF178)</f>
        <v>50000</v>
      </c>
      <c r="V178" s="164" t="n">
        <f aca="false">V179</f>
        <v>50000</v>
      </c>
      <c r="W178" s="71" t="n">
        <f aca="false">W179</f>
        <v>0</v>
      </c>
      <c r="X178" s="71" t="n">
        <f aca="false">X179</f>
        <v>0</v>
      </c>
      <c r="Y178" s="71" t="n">
        <f aca="false">Y179</f>
        <v>0</v>
      </c>
      <c r="Z178" s="71" t="n">
        <f aca="false">Z179</f>
        <v>0</v>
      </c>
      <c r="AA178" s="71" t="n">
        <f aca="false">AA179</f>
        <v>0</v>
      </c>
      <c r="AB178" s="71" t="n">
        <f aca="false">AB179</f>
        <v>0</v>
      </c>
      <c r="AC178" s="71" t="n">
        <f aca="false">AC179</f>
        <v>0</v>
      </c>
      <c r="AD178" s="71" t="n">
        <f aca="false">AD179</f>
        <v>0</v>
      </c>
      <c r="AE178" s="71" t="n">
        <f aca="false">AE179</f>
        <v>0</v>
      </c>
      <c r="AF178" s="165" t="n">
        <f aca="false">AF179</f>
        <v>0</v>
      </c>
    </row>
    <row r="179" customFormat="false" ht="61.8" hidden="false" customHeight="false" outlineLevel="0" collapsed="false">
      <c r="B179" s="129"/>
      <c r="C179" s="76" t="s">
        <v>305</v>
      </c>
      <c r="D179" s="161" t="s">
        <v>345</v>
      </c>
      <c r="E179" s="166" t="s">
        <v>27</v>
      </c>
      <c r="F179" s="166" t="s">
        <v>20</v>
      </c>
      <c r="G179" s="77" t="n">
        <v>7320010080</v>
      </c>
      <c r="H179" s="78"/>
      <c r="I179" s="164" t="n">
        <f aca="false">SUM(J179:T179)</f>
        <v>50000</v>
      </c>
      <c r="J179" s="164" t="n">
        <f aca="false">J180</f>
        <v>50000</v>
      </c>
      <c r="K179" s="71" t="n">
        <f aca="false">K180</f>
        <v>0</v>
      </c>
      <c r="L179" s="71" t="n">
        <f aca="false">L180</f>
        <v>0</v>
      </c>
      <c r="M179" s="71" t="n">
        <f aca="false">M180</f>
        <v>0</v>
      </c>
      <c r="N179" s="71" t="n">
        <f aca="false">N180</f>
        <v>0</v>
      </c>
      <c r="O179" s="71" t="n">
        <f aca="false">O180</f>
        <v>0</v>
      </c>
      <c r="P179" s="71" t="n">
        <f aca="false">P180</f>
        <v>0</v>
      </c>
      <c r="Q179" s="71" t="n">
        <f aca="false">Q180</f>
        <v>0</v>
      </c>
      <c r="R179" s="71" t="n">
        <f aca="false">R180</f>
        <v>0</v>
      </c>
      <c r="S179" s="71" t="n">
        <f aca="false">S180</f>
        <v>0</v>
      </c>
      <c r="T179" s="165" t="n">
        <f aca="false">T180</f>
        <v>0</v>
      </c>
      <c r="U179" s="164" t="n">
        <f aca="false">SUM(V179:AF179)</f>
        <v>50000</v>
      </c>
      <c r="V179" s="164" t="n">
        <f aca="false">V180</f>
        <v>50000</v>
      </c>
      <c r="W179" s="71" t="n">
        <f aca="false">W180</f>
        <v>0</v>
      </c>
      <c r="X179" s="71" t="n">
        <f aca="false">X180</f>
        <v>0</v>
      </c>
      <c r="Y179" s="71" t="n">
        <f aca="false">Y180</f>
        <v>0</v>
      </c>
      <c r="Z179" s="71" t="n">
        <f aca="false">Z180</f>
        <v>0</v>
      </c>
      <c r="AA179" s="71" t="n">
        <f aca="false">AA180</f>
        <v>0</v>
      </c>
      <c r="AB179" s="71" t="n">
        <f aca="false">AB180</f>
        <v>0</v>
      </c>
      <c r="AC179" s="71" t="n">
        <f aca="false">AC180</f>
        <v>0</v>
      </c>
      <c r="AD179" s="71" t="n">
        <f aca="false">AD180</f>
        <v>0</v>
      </c>
      <c r="AE179" s="71" t="n">
        <f aca="false">AE180</f>
        <v>0</v>
      </c>
      <c r="AF179" s="165" t="n">
        <f aca="false">AF180</f>
        <v>0</v>
      </c>
    </row>
    <row r="180" customFormat="false" ht="31.35" hidden="false" customHeight="false" outlineLevel="0" collapsed="false">
      <c r="B180" s="129"/>
      <c r="C180" s="76" t="s">
        <v>105</v>
      </c>
      <c r="D180" s="161" t="s">
        <v>345</v>
      </c>
      <c r="E180" s="166" t="s">
        <v>27</v>
      </c>
      <c r="F180" s="166" t="s">
        <v>20</v>
      </c>
      <c r="G180" s="77" t="n">
        <v>7320010080</v>
      </c>
      <c r="H180" s="78" t="s">
        <v>106</v>
      </c>
      <c r="I180" s="164" t="n">
        <f aca="false">SUM(J180:T180)</f>
        <v>50000</v>
      </c>
      <c r="J180" s="164" t="n">
        <v>50000</v>
      </c>
      <c r="K180" s="71"/>
      <c r="L180" s="71"/>
      <c r="M180" s="71"/>
      <c r="N180" s="71"/>
      <c r="O180" s="71"/>
      <c r="P180" s="71"/>
      <c r="Q180" s="71"/>
      <c r="R180" s="71"/>
      <c r="S180" s="71"/>
      <c r="T180" s="165"/>
      <c r="U180" s="164" t="n">
        <f aca="false">SUM(V180:AF180)</f>
        <v>50000</v>
      </c>
      <c r="V180" s="164" t="n">
        <v>50000</v>
      </c>
      <c r="W180" s="71"/>
      <c r="X180" s="71"/>
      <c r="Y180" s="71"/>
      <c r="Z180" s="71"/>
      <c r="AA180" s="71"/>
      <c r="AB180" s="71"/>
      <c r="AC180" s="71"/>
      <c r="AD180" s="71"/>
      <c r="AE180" s="71"/>
      <c r="AF180" s="165"/>
    </row>
    <row r="181" customFormat="false" ht="31.35" hidden="false" customHeight="false" outlineLevel="0" collapsed="false">
      <c r="B181" s="129"/>
      <c r="C181" s="76" t="s">
        <v>306</v>
      </c>
      <c r="D181" s="161" t="s">
        <v>345</v>
      </c>
      <c r="E181" s="166" t="s">
        <v>27</v>
      </c>
      <c r="F181" s="166" t="s">
        <v>20</v>
      </c>
      <c r="G181" s="77" t="n">
        <v>7330000000</v>
      </c>
      <c r="H181" s="78"/>
      <c r="I181" s="164" t="n">
        <f aca="false">SUM(J181:T181)</f>
        <v>28501500</v>
      </c>
      <c r="J181" s="164" t="n">
        <f aca="false">J182+J185</f>
        <v>28501500</v>
      </c>
      <c r="K181" s="164" t="n">
        <f aca="false">K182+K185</f>
        <v>0</v>
      </c>
      <c r="L181" s="71" t="n">
        <f aca="false">L182+L185</f>
        <v>0</v>
      </c>
      <c r="M181" s="71" t="n">
        <f aca="false">M182+M185</f>
        <v>0</v>
      </c>
      <c r="N181" s="71" t="n">
        <f aca="false">N182+N185</f>
        <v>0</v>
      </c>
      <c r="O181" s="71" t="n">
        <f aca="false">O182+O185</f>
        <v>0</v>
      </c>
      <c r="P181" s="71" t="n">
        <f aca="false">P182+P185</f>
        <v>0</v>
      </c>
      <c r="Q181" s="71" t="n">
        <f aca="false">Q182+Q185</f>
        <v>0</v>
      </c>
      <c r="R181" s="71" t="n">
        <f aca="false">R182+R185</f>
        <v>0</v>
      </c>
      <c r="S181" s="71" t="n">
        <f aca="false">S182+S185</f>
        <v>0</v>
      </c>
      <c r="T181" s="165" t="n">
        <f aca="false">T182+T185</f>
        <v>0</v>
      </c>
      <c r="U181" s="164" t="n">
        <f aca="false">SUM(V181:AF181)</f>
        <v>26664000</v>
      </c>
      <c r="V181" s="164" t="n">
        <f aca="false">V182+V185</f>
        <v>26664000</v>
      </c>
      <c r="W181" s="71" t="n">
        <f aca="false">W182+W185</f>
        <v>0</v>
      </c>
      <c r="X181" s="71" t="n">
        <f aca="false">X182+X185</f>
        <v>0</v>
      </c>
      <c r="Y181" s="71" t="n">
        <f aca="false">Y182+Y185</f>
        <v>0</v>
      </c>
      <c r="Z181" s="71" t="n">
        <f aca="false">Z182+Z185</f>
        <v>0</v>
      </c>
      <c r="AA181" s="71" t="n">
        <f aca="false">AA182+AA185</f>
        <v>0</v>
      </c>
      <c r="AB181" s="71" t="n">
        <f aca="false">AB182+AB185</f>
        <v>0</v>
      </c>
      <c r="AC181" s="71" t="n">
        <f aca="false">AC182+AC185</f>
        <v>0</v>
      </c>
      <c r="AD181" s="71" t="n">
        <f aca="false">AD182+AD185</f>
        <v>0</v>
      </c>
      <c r="AE181" s="71" t="n">
        <f aca="false">AE182+AE185</f>
        <v>0</v>
      </c>
      <c r="AF181" s="165" t="n">
        <f aca="false">AF182+AF185</f>
        <v>0</v>
      </c>
    </row>
    <row r="182" customFormat="false" ht="31.35" hidden="false" customHeight="false" outlineLevel="0" collapsed="false">
      <c r="B182" s="129"/>
      <c r="C182" s="76" t="s">
        <v>307</v>
      </c>
      <c r="D182" s="161" t="s">
        <v>345</v>
      </c>
      <c r="E182" s="166" t="s">
        <v>27</v>
      </c>
      <c r="F182" s="166" t="s">
        <v>20</v>
      </c>
      <c r="G182" s="77" t="n">
        <v>7330010720</v>
      </c>
      <c r="H182" s="78"/>
      <c r="I182" s="164" t="n">
        <f aca="false">SUM(J182:T182)</f>
        <v>26658000</v>
      </c>
      <c r="J182" s="164" t="n">
        <f aca="false">J184+J183</f>
        <v>26658000</v>
      </c>
      <c r="K182" s="71" t="n">
        <f aca="false">K184+K183</f>
        <v>0</v>
      </c>
      <c r="L182" s="71" t="n">
        <f aca="false">L184+L183</f>
        <v>0</v>
      </c>
      <c r="M182" s="71" t="n">
        <f aca="false">M184+M183</f>
        <v>0</v>
      </c>
      <c r="N182" s="71" t="n">
        <f aca="false">N184+N183</f>
        <v>0</v>
      </c>
      <c r="O182" s="71" t="n">
        <f aca="false">O184+O183</f>
        <v>0</v>
      </c>
      <c r="P182" s="71" t="n">
        <f aca="false">P184+P183</f>
        <v>0</v>
      </c>
      <c r="Q182" s="71" t="n">
        <f aca="false">Q184+Q183</f>
        <v>0</v>
      </c>
      <c r="R182" s="71" t="n">
        <f aca="false">R184+R183</f>
        <v>0</v>
      </c>
      <c r="S182" s="71" t="n">
        <f aca="false">S184+S183</f>
        <v>0</v>
      </c>
      <c r="T182" s="165" t="n">
        <f aca="false">T184+T183</f>
        <v>0</v>
      </c>
      <c r="U182" s="164" t="n">
        <f aca="false">SUM(V182:AF182)</f>
        <v>26664000</v>
      </c>
      <c r="V182" s="71" t="n">
        <f aca="false">V184+V183</f>
        <v>26664000</v>
      </c>
      <c r="W182" s="71" t="n">
        <f aca="false">W184+W183</f>
        <v>0</v>
      </c>
      <c r="X182" s="71" t="n">
        <f aca="false">X184+X183</f>
        <v>0</v>
      </c>
      <c r="Y182" s="71" t="n">
        <f aca="false">Y184+Y183</f>
        <v>0</v>
      </c>
      <c r="Z182" s="71" t="n">
        <f aca="false">Z184+Z183</f>
        <v>0</v>
      </c>
      <c r="AA182" s="71" t="n">
        <f aca="false">AA184+AA183</f>
        <v>0</v>
      </c>
      <c r="AB182" s="71" t="n">
        <f aca="false">AB184+AB183</f>
        <v>0</v>
      </c>
      <c r="AC182" s="71" t="n">
        <f aca="false">AC184+AC183</f>
        <v>0</v>
      </c>
      <c r="AD182" s="71" t="n">
        <f aca="false">AD184+AD183</f>
        <v>0</v>
      </c>
      <c r="AE182" s="71" t="n">
        <f aca="false">AE184+AE183</f>
        <v>0</v>
      </c>
      <c r="AF182" s="165" t="n">
        <f aca="false">AF184+AF183</f>
        <v>0</v>
      </c>
    </row>
    <row r="183" customFormat="false" ht="31.35" hidden="false" customHeight="false" outlineLevel="0" collapsed="false">
      <c r="B183" s="129"/>
      <c r="C183" s="76" t="s">
        <v>105</v>
      </c>
      <c r="D183" s="161" t="s">
        <v>345</v>
      </c>
      <c r="E183" s="166" t="s">
        <v>27</v>
      </c>
      <c r="F183" s="166" t="s">
        <v>20</v>
      </c>
      <c r="G183" s="77" t="n">
        <v>7330010720</v>
      </c>
      <c r="H183" s="78" t="s">
        <v>106</v>
      </c>
      <c r="I183" s="164" t="n">
        <f aca="false">SUM(J183:T183)</f>
        <v>26658000</v>
      </c>
      <c r="J183" s="164" t="n">
        <v>26658000</v>
      </c>
      <c r="K183" s="71"/>
      <c r="L183" s="71"/>
      <c r="M183" s="71"/>
      <c r="N183" s="71"/>
      <c r="O183" s="71"/>
      <c r="P183" s="71"/>
      <c r="Q183" s="71"/>
      <c r="R183" s="71"/>
      <c r="S183" s="71"/>
      <c r="T183" s="165"/>
      <c r="U183" s="164" t="n">
        <f aca="false">SUM(V183:AF183)</f>
        <v>26664000</v>
      </c>
      <c r="V183" s="164" t="n">
        <v>26664000</v>
      </c>
      <c r="W183" s="71"/>
      <c r="X183" s="71"/>
      <c r="Y183" s="71"/>
      <c r="Z183" s="71"/>
      <c r="AA183" s="71"/>
      <c r="AB183" s="71"/>
      <c r="AC183" s="71"/>
      <c r="AD183" s="71"/>
      <c r="AE183" s="71"/>
      <c r="AF183" s="165"/>
    </row>
    <row r="184" customFormat="false" ht="31.35" hidden="true" customHeight="false" outlineLevel="0" collapsed="false">
      <c r="B184" s="129"/>
      <c r="C184" s="76" t="s">
        <v>247</v>
      </c>
      <c r="D184" s="161" t="s">
        <v>345</v>
      </c>
      <c r="E184" s="166" t="s">
        <v>27</v>
      </c>
      <c r="F184" s="166" t="s">
        <v>20</v>
      </c>
      <c r="G184" s="77" t="n">
        <v>7330010720</v>
      </c>
      <c r="H184" s="78" t="s">
        <v>248</v>
      </c>
      <c r="I184" s="164" t="n">
        <f aca="false">SUM(J184:T184)</f>
        <v>0</v>
      </c>
      <c r="J184" s="164"/>
      <c r="K184" s="71"/>
      <c r="L184" s="71"/>
      <c r="M184" s="71"/>
      <c r="N184" s="71"/>
      <c r="O184" s="71"/>
      <c r="P184" s="71"/>
      <c r="Q184" s="71"/>
      <c r="R184" s="71"/>
      <c r="S184" s="71"/>
      <c r="T184" s="165"/>
      <c r="U184" s="164" t="n">
        <f aca="false">SUM(V184:AF184)</f>
        <v>0</v>
      </c>
      <c r="V184" s="164" t="n">
        <v>0</v>
      </c>
      <c r="W184" s="71"/>
      <c r="X184" s="71"/>
      <c r="Y184" s="71"/>
      <c r="Z184" s="71"/>
      <c r="AA184" s="71"/>
      <c r="AB184" s="71"/>
      <c r="AC184" s="71"/>
      <c r="AD184" s="71"/>
      <c r="AE184" s="71"/>
      <c r="AF184" s="165"/>
    </row>
    <row r="185" customFormat="false" ht="61.8" hidden="false" customHeight="false" outlineLevel="0" collapsed="false">
      <c r="B185" s="129"/>
      <c r="C185" s="76" t="s">
        <v>308</v>
      </c>
      <c r="D185" s="161" t="s">
        <v>345</v>
      </c>
      <c r="E185" s="166" t="s">
        <v>27</v>
      </c>
      <c r="F185" s="166" t="s">
        <v>20</v>
      </c>
      <c r="G185" s="77" t="s">
        <v>309</v>
      </c>
      <c r="H185" s="78"/>
      <c r="I185" s="164" t="n">
        <f aca="false">SUM(J185:T185)</f>
        <v>1843500</v>
      </c>
      <c r="J185" s="164" t="n">
        <f aca="false">J187+J186</f>
        <v>1843500</v>
      </c>
      <c r="K185" s="71" t="n">
        <f aca="false">K187+K186</f>
        <v>0</v>
      </c>
      <c r="L185" s="71" t="n">
        <f aca="false">L187+L186</f>
        <v>0</v>
      </c>
      <c r="M185" s="71" t="n">
        <f aca="false">M187+M186</f>
        <v>0</v>
      </c>
      <c r="N185" s="71" t="n">
        <f aca="false">N187+N186</f>
        <v>0</v>
      </c>
      <c r="O185" s="71" t="n">
        <f aca="false">O187+O186</f>
        <v>0</v>
      </c>
      <c r="P185" s="71" t="n">
        <f aca="false">P187+P186</f>
        <v>0</v>
      </c>
      <c r="Q185" s="71" t="n">
        <f aca="false">Q187+Q186</f>
        <v>0</v>
      </c>
      <c r="R185" s="71" t="n">
        <f aca="false">R187+R186</f>
        <v>0</v>
      </c>
      <c r="S185" s="71" t="n">
        <f aca="false">S187+S186</f>
        <v>0</v>
      </c>
      <c r="T185" s="165" t="n">
        <f aca="false">T187+T186</f>
        <v>0</v>
      </c>
      <c r="U185" s="164" t="n">
        <f aca="false">SUM(V185:AF185)</f>
        <v>0</v>
      </c>
      <c r="V185" s="164" t="n">
        <f aca="false">V187</f>
        <v>0</v>
      </c>
      <c r="W185" s="71" t="n">
        <f aca="false">W187+W186</f>
        <v>0</v>
      </c>
      <c r="X185" s="71" t="n">
        <f aca="false">X187+X186</f>
        <v>0</v>
      </c>
      <c r="Y185" s="71" t="n">
        <f aca="false">Y187+Y186</f>
        <v>0</v>
      </c>
      <c r="Z185" s="71" t="n">
        <f aca="false">Z187+Z186</f>
        <v>0</v>
      </c>
      <c r="AA185" s="71" t="n">
        <f aca="false">AA187+AA186</f>
        <v>0</v>
      </c>
      <c r="AB185" s="71" t="n">
        <f aca="false">AB187+AB186</f>
        <v>0</v>
      </c>
      <c r="AC185" s="71" t="n">
        <f aca="false">AC187+AC186</f>
        <v>0</v>
      </c>
      <c r="AD185" s="71" t="n">
        <f aca="false">AD187+AD186</f>
        <v>0</v>
      </c>
      <c r="AE185" s="71" t="n">
        <f aca="false">AE187+AE186</f>
        <v>0</v>
      </c>
      <c r="AF185" s="165" t="n">
        <f aca="false">AF187+AF186</f>
        <v>0</v>
      </c>
    </row>
    <row r="186" customFormat="false" ht="31.35" hidden="false" customHeight="false" outlineLevel="0" collapsed="false">
      <c r="B186" s="129"/>
      <c r="C186" s="76" t="s">
        <v>105</v>
      </c>
      <c r="D186" s="161" t="s">
        <v>345</v>
      </c>
      <c r="E186" s="166" t="s">
        <v>27</v>
      </c>
      <c r="F186" s="166" t="s">
        <v>20</v>
      </c>
      <c r="G186" s="77" t="s">
        <v>309</v>
      </c>
      <c r="H186" s="78" t="s">
        <v>106</v>
      </c>
      <c r="I186" s="164" t="n">
        <f aca="false">SUM(J186:T186)</f>
        <v>1843500</v>
      </c>
      <c r="J186" s="164" t="n">
        <v>1843500</v>
      </c>
      <c r="K186" s="71"/>
      <c r="L186" s="71"/>
      <c r="M186" s="71"/>
      <c r="N186" s="71"/>
      <c r="O186" s="71"/>
      <c r="P186" s="71"/>
      <c r="Q186" s="71"/>
      <c r="R186" s="71"/>
      <c r="S186" s="71"/>
      <c r="T186" s="165"/>
      <c r="U186" s="164" t="n">
        <f aca="false">SUM(V186:AF186)</f>
        <v>0</v>
      </c>
      <c r="V186" s="164"/>
      <c r="W186" s="71"/>
      <c r="X186" s="71"/>
      <c r="Y186" s="71"/>
      <c r="Z186" s="71"/>
      <c r="AA186" s="71"/>
      <c r="AB186" s="71"/>
      <c r="AC186" s="71"/>
      <c r="AD186" s="71"/>
      <c r="AE186" s="71"/>
      <c r="AF186" s="165"/>
    </row>
    <row r="187" customFormat="false" ht="31.35" hidden="true" customHeight="false" outlineLevel="0" collapsed="false">
      <c r="B187" s="129"/>
      <c r="C187" s="76" t="s">
        <v>247</v>
      </c>
      <c r="D187" s="161" t="s">
        <v>345</v>
      </c>
      <c r="E187" s="166" t="s">
        <v>27</v>
      </c>
      <c r="F187" s="166" t="s">
        <v>20</v>
      </c>
      <c r="G187" s="77" t="s">
        <v>309</v>
      </c>
      <c r="H187" s="78" t="s">
        <v>248</v>
      </c>
      <c r="I187" s="164" t="n">
        <f aca="false">SUM(J187:T187)</f>
        <v>0</v>
      </c>
      <c r="J187" s="164"/>
      <c r="K187" s="71"/>
      <c r="L187" s="71"/>
      <c r="M187" s="71"/>
      <c r="N187" s="71"/>
      <c r="O187" s="71"/>
      <c r="P187" s="71"/>
      <c r="Q187" s="71"/>
      <c r="R187" s="71"/>
      <c r="S187" s="71"/>
      <c r="T187" s="165"/>
      <c r="U187" s="164" t="n">
        <f aca="false">SUM(V187:AF187)</f>
        <v>0</v>
      </c>
      <c r="V187" s="164"/>
      <c r="W187" s="71"/>
      <c r="X187" s="71"/>
      <c r="Y187" s="71"/>
      <c r="Z187" s="71"/>
      <c r="AA187" s="71"/>
      <c r="AB187" s="71"/>
      <c r="AC187" s="71"/>
      <c r="AD187" s="71"/>
      <c r="AE187" s="71"/>
      <c r="AF187" s="165"/>
    </row>
    <row r="188" customFormat="false" ht="17.35" hidden="false" customHeight="false" outlineLevel="0" collapsed="false">
      <c r="B188" s="129"/>
      <c r="C188" s="76" t="s">
        <v>56</v>
      </c>
      <c r="D188" s="161" t="s">
        <v>345</v>
      </c>
      <c r="E188" s="166" t="s">
        <v>57</v>
      </c>
      <c r="F188" s="166" t="s">
        <v>83</v>
      </c>
      <c r="G188" s="77"/>
      <c r="H188" s="78"/>
      <c r="I188" s="164" t="n">
        <f aca="false">SUM(J188:T188)</f>
        <v>31844300</v>
      </c>
      <c r="J188" s="164" t="n">
        <f aca="false">J194</f>
        <v>27280500</v>
      </c>
      <c r="K188" s="164" t="n">
        <f aca="false">K194</f>
        <v>162500</v>
      </c>
      <c r="L188" s="71" t="n">
        <f aca="false">L194</f>
        <v>0</v>
      </c>
      <c r="M188" s="71" t="n">
        <f aca="false">M194</f>
        <v>0</v>
      </c>
      <c r="N188" s="71" t="n">
        <f aca="false">N194</f>
        <v>1729800</v>
      </c>
      <c r="O188" s="71" t="n">
        <f aca="false">O194</f>
        <v>0</v>
      </c>
      <c r="P188" s="71" t="n">
        <f aca="false">P194</f>
        <v>13500</v>
      </c>
      <c r="Q188" s="71" t="n">
        <f aca="false">Q194</f>
        <v>0</v>
      </c>
      <c r="R188" s="71" t="n">
        <f aca="false">R194</f>
        <v>0</v>
      </c>
      <c r="S188" s="71" t="n">
        <f aca="false">S194+S189</f>
        <v>2658000</v>
      </c>
      <c r="T188" s="165" t="n">
        <f aca="false">T194</f>
        <v>0</v>
      </c>
      <c r="U188" s="164" t="n">
        <f aca="false">SUM(V188:AF188)</f>
        <v>30782500</v>
      </c>
      <c r="V188" s="164" t="n">
        <f aca="false">V194</f>
        <v>28503700</v>
      </c>
      <c r="W188" s="71" t="n">
        <f aca="false">W194</f>
        <v>535400</v>
      </c>
      <c r="X188" s="71" t="n">
        <f aca="false">X194</f>
        <v>0</v>
      </c>
      <c r="Y188" s="71" t="n">
        <f aca="false">Y194</f>
        <v>0</v>
      </c>
      <c r="Z188" s="71" t="n">
        <f aca="false">Z194</f>
        <v>1729800</v>
      </c>
      <c r="AA188" s="71" t="n">
        <f aca="false">AA194</f>
        <v>0</v>
      </c>
      <c r="AB188" s="71" t="n">
        <f aca="false">AB194</f>
        <v>13600</v>
      </c>
      <c r="AC188" s="71" t="n">
        <f aca="false">AC194</f>
        <v>0</v>
      </c>
      <c r="AD188" s="71" t="n">
        <f aca="false">AD194</f>
        <v>0</v>
      </c>
      <c r="AE188" s="71" t="n">
        <f aca="false">AE194</f>
        <v>0</v>
      </c>
      <c r="AF188" s="165" t="n">
        <f aca="false">AF194</f>
        <v>0</v>
      </c>
    </row>
    <row r="189" customFormat="false" ht="17.35" hidden="false" customHeight="false" outlineLevel="0" collapsed="false">
      <c r="B189" s="129"/>
      <c r="C189" s="76" t="s">
        <v>59</v>
      </c>
      <c r="D189" s="161" t="s">
        <v>345</v>
      </c>
      <c r="E189" s="166" t="s">
        <v>57</v>
      </c>
      <c r="F189" s="166" t="s">
        <v>20</v>
      </c>
      <c r="G189" s="77"/>
      <c r="H189" s="78"/>
      <c r="I189" s="164" t="n">
        <f aca="false">SUM(J189:T189)</f>
        <v>2658000</v>
      </c>
      <c r="J189" s="164"/>
      <c r="K189" s="164"/>
      <c r="L189" s="71"/>
      <c r="M189" s="71"/>
      <c r="N189" s="71"/>
      <c r="O189" s="71"/>
      <c r="P189" s="71"/>
      <c r="Q189" s="71"/>
      <c r="R189" s="71"/>
      <c r="S189" s="71" t="n">
        <f aca="false">S190</f>
        <v>2658000</v>
      </c>
      <c r="T189" s="165"/>
      <c r="U189" s="164"/>
      <c r="V189" s="164"/>
      <c r="W189" s="71"/>
      <c r="X189" s="71"/>
      <c r="Y189" s="71"/>
      <c r="Z189" s="71"/>
      <c r="AA189" s="71"/>
      <c r="AB189" s="71"/>
      <c r="AC189" s="71"/>
      <c r="AD189" s="71"/>
      <c r="AE189" s="71"/>
      <c r="AF189" s="165"/>
    </row>
    <row r="190" customFormat="false" ht="31.35" hidden="false" customHeight="false" outlineLevel="0" collapsed="false">
      <c r="B190" s="129"/>
      <c r="C190" s="76" t="s">
        <v>243</v>
      </c>
      <c r="D190" s="161" t="s">
        <v>345</v>
      </c>
      <c r="E190" s="166" t="s">
        <v>57</v>
      </c>
      <c r="F190" s="166" t="s">
        <v>20</v>
      </c>
      <c r="G190" s="77" t="n">
        <v>6500000000</v>
      </c>
      <c r="H190" s="78"/>
      <c r="I190" s="164" t="n">
        <f aca="false">SUM(J190:T190)</f>
        <v>2658000</v>
      </c>
      <c r="J190" s="164"/>
      <c r="K190" s="164"/>
      <c r="L190" s="71"/>
      <c r="M190" s="71"/>
      <c r="N190" s="71"/>
      <c r="O190" s="71"/>
      <c r="P190" s="71"/>
      <c r="Q190" s="71"/>
      <c r="R190" s="71"/>
      <c r="S190" s="71" t="n">
        <f aca="false">S191</f>
        <v>2658000</v>
      </c>
      <c r="T190" s="165"/>
      <c r="U190" s="164"/>
      <c r="V190" s="164"/>
      <c r="W190" s="71"/>
      <c r="X190" s="71"/>
      <c r="Y190" s="71"/>
      <c r="Z190" s="71"/>
      <c r="AA190" s="71"/>
      <c r="AB190" s="71"/>
      <c r="AC190" s="71"/>
      <c r="AD190" s="71"/>
      <c r="AE190" s="71"/>
      <c r="AF190" s="165"/>
    </row>
    <row r="191" customFormat="false" ht="17.35" hidden="false" customHeight="false" outlineLevel="0" collapsed="false">
      <c r="B191" s="129"/>
      <c r="C191" s="76" t="s">
        <v>258</v>
      </c>
      <c r="D191" s="161" t="s">
        <v>345</v>
      </c>
      <c r="E191" s="166" t="s">
        <v>57</v>
      </c>
      <c r="F191" s="166" t="s">
        <v>20</v>
      </c>
      <c r="G191" s="77" t="n">
        <v>6570000000</v>
      </c>
      <c r="H191" s="78"/>
      <c r="I191" s="164" t="n">
        <f aca="false">SUM(J191:T191)</f>
        <v>2658000</v>
      </c>
      <c r="J191" s="164"/>
      <c r="K191" s="164"/>
      <c r="L191" s="71"/>
      <c r="M191" s="71"/>
      <c r="N191" s="71"/>
      <c r="O191" s="71"/>
      <c r="P191" s="71"/>
      <c r="Q191" s="71"/>
      <c r="R191" s="71"/>
      <c r="S191" s="71" t="n">
        <f aca="false">S192</f>
        <v>2658000</v>
      </c>
      <c r="T191" s="165"/>
      <c r="U191" s="164"/>
      <c r="V191" s="164"/>
      <c r="W191" s="71"/>
      <c r="X191" s="71"/>
      <c r="Y191" s="71"/>
      <c r="Z191" s="71"/>
      <c r="AA191" s="71"/>
      <c r="AB191" s="71"/>
      <c r="AC191" s="71"/>
      <c r="AD191" s="71"/>
      <c r="AE191" s="71"/>
      <c r="AF191" s="165"/>
    </row>
    <row r="192" customFormat="false" ht="31.35" hidden="false" customHeight="false" outlineLevel="0" collapsed="false">
      <c r="B192" s="129"/>
      <c r="C192" s="76" t="s">
        <v>261</v>
      </c>
      <c r="D192" s="161" t="s">
        <v>345</v>
      </c>
      <c r="E192" s="166" t="s">
        <v>57</v>
      </c>
      <c r="F192" s="166" t="s">
        <v>20</v>
      </c>
      <c r="G192" s="77" t="n">
        <v>6570011100</v>
      </c>
      <c r="H192" s="78"/>
      <c r="I192" s="164" t="n">
        <f aca="false">SUM(J192:T192)</f>
        <v>2658000</v>
      </c>
      <c r="J192" s="164"/>
      <c r="K192" s="164"/>
      <c r="L192" s="71"/>
      <c r="M192" s="71"/>
      <c r="N192" s="71"/>
      <c r="O192" s="71"/>
      <c r="P192" s="71"/>
      <c r="Q192" s="71"/>
      <c r="R192" s="71"/>
      <c r="S192" s="71" t="n">
        <f aca="false">S193</f>
        <v>2658000</v>
      </c>
      <c r="T192" s="165"/>
      <c r="U192" s="164"/>
      <c r="V192" s="164"/>
      <c r="W192" s="71"/>
      <c r="X192" s="71"/>
      <c r="Y192" s="71"/>
      <c r="Z192" s="71"/>
      <c r="AA192" s="71"/>
      <c r="AB192" s="71"/>
      <c r="AC192" s="71"/>
      <c r="AD192" s="71"/>
      <c r="AE192" s="71"/>
      <c r="AF192" s="165"/>
    </row>
    <row r="193" customFormat="false" ht="31.35" hidden="false" customHeight="false" outlineLevel="0" collapsed="false">
      <c r="B193" s="129"/>
      <c r="C193" s="76" t="s">
        <v>247</v>
      </c>
      <c r="D193" s="161" t="s">
        <v>345</v>
      </c>
      <c r="E193" s="166" t="s">
        <v>57</v>
      </c>
      <c r="F193" s="166" t="s">
        <v>20</v>
      </c>
      <c r="G193" s="77" t="n">
        <v>6570011100</v>
      </c>
      <c r="H193" s="78" t="s">
        <v>248</v>
      </c>
      <c r="I193" s="164" t="n">
        <f aca="false">SUM(J193:T193)</f>
        <v>2658000</v>
      </c>
      <c r="J193" s="164"/>
      <c r="K193" s="164"/>
      <c r="L193" s="71"/>
      <c r="M193" s="71"/>
      <c r="N193" s="71"/>
      <c r="O193" s="71"/>
      <c r="P193" s="71"/>
      <c r="Q193" s="71"/>
      <c r="R193" s="71"/>
      <c r="S193" s="71" t="n">
        <v>2658000</v>
      </c>
      <c r="T193" s="165"/>
      <c r="U193" s="164"/>
      <c r="V193" s="164"/>
      <c r="W193" s="71"/>
      <c r="X193" s="71"/>
      <c r="Y193" s="71"/>
      <c r="Z193" s="71"/>
      <c r="AA193" s="71"/>
      <c r="AB193" s="71"/>
      <c r="AC193" s="71"/>
      <c r="AD193" s="71"/>
      <c r="AE193" s="71"/>
      <c r="AF193" s="165"/>
    </row>
    <row r="194" customFormat="false" ht="17.35" hidden="false" customHeight="false" outlineLevel="0" collapsed="false">
      <c r="B194" s="129"/>
      <c r="C194" s="76" t="s">
        <v>62</v>
      </c>
      <c r="D194" s="161" t="s">
        <v>345</v>
      </c>
      <c r="E194" s="166" t="s">
        <v>57</v>
      </c>
      <c r="F194" s="166" t="s">
        <v>39</v>
      </c>
      <c r="G194" s="77"/>
      <c r="H194" s="78"/>
      <c r="I194" s="164" t="n">
        <f aca="false">SUM(J194:T194)</f>
        <v>29186300</v>
      </c>
      <c r="J194" s="164" t="n">
        <f aca="false">J195</f>
        <v>27280500</v>
      </c>
      <c r="K194" s="71" t="n">
        <f aca="false">K195</f>
        <v>162500</v>
      </c>
      <c r="L194" s="71" t="n">
        <f aca="false">L195</f>
        <v>0</v>
      </c>
      <c r="M194" s="71" t="n">
        <f aca="false">M195</f>
        <v>0</v>
      </c>
      <c r="N194" s="71" t="n">
        <f aca="false">N195</f>
        <v>1729800</v>
      </c>
      <c r="O194" s="71" t="n">
        <f aca="false">O195</f>
        <v>0</v>
      </c>
      <c r="P194" s="71" t="n">
        <f aca="false">P195</f>
        <v>13500</v>
      </c>
      <c r="Q194" s="71" t="n">
        <f aca="false">Q195</f>
        <v>0</v>
      </c>
      <c r="R194" s="71" t="n">
        <f aca="false">R195</f>
        <v>0</v>
      </c>
      <c r="S194" s="71" t="n">
        <f aca="false">S195</f>
        <v>0</v>
      </c>
      <c r="T194" s="165" t="n">
        <f aca="false">T195</f>
        <v>0</v>
      </c>
      <c r="U194" s="164" t="n">
        <f aca="false">SUM(V194:AF194)</f>
        <v>30782500</v>
      </c>
      <c r="V194" s="164" t="n">
        <f aca="false">V195</f>
        <v>28503700</v>
      </c>
      <c r="W194" s="71" t="n">
        <f aca="false">W195</f>
        <v>535400</v>
      </c>
      <c r="X194" s="71" t="n">
        <f aca="false">X195</f>
        <v>0</v>
      </c>
      <c r="Y194" s="71" t="n">
        <f aca="false">Y195</f>
        <v>0</v>
      </c>
      <c r="Z194" s="71" t="n">
        <f aca="false">Z195</f>
        <v>1729800</v>
      </c>
      <c r="AA194" s="71" t="n">
        <f aca="false">AA195</f>
        <v>0</v>
      </c>
      <c r="AB194" s="71" t="n">
        <f aca="false">AB195</f>
        <v>13600</v>
      </c>
      <c r="AC194" s="71" t="n">
        <f aca="false">AC195</f>
        <v>0</v>
      </c>
      <c r="AD194" s="71" t="n">
        <f aca="false">AD195</f>
        <v>0</v>
      </c>
      <c r="AE194" s="71" t="n">
        <f aca="false">AE195</f>
        <v>0</v>
      </c>
      <c r="AF194" s="165" t="n">
        <f aca="false">AF195</f>
        <v>0</v>
      </c>
    </row>
    <row r="195" customFormat="false" ht="31.35" hidden="false" customHeight="false" outlineLevel="0" collapsed="false">
      <c r="B195" s="129"/>
      <c r="C195" s="76" t="s">
        <v>130</v>
      </c>
      <c r="D195" s="161" t="s">
        <v>345</v>
      </c>
      <c r="E195" s="166" t="s">
        <v>57</v>
      </c>
      <c r="F195" s="166" t="s">
        <v>39</v>
      </c>
      <c r="G195" s="77" t="n">
        <v>5200000000</v>
      </c>
      <c r="H195" s="82"/>
      <c r="I195" s="164" t="n">
        <f aca="false">SUM(J195:T195)</f>
        <v>29186300</v>
      </c>
      <c r="J195" s="164" t="n">
        <f aca="false">J196</f>
        <v>27280500</v>
      </c>
      <c r="K195" s="71" t="n">
        <f aca="false">K196</f>
        <v>162500</v>
      </c>
      <c r="L195" s="71" t="n">
        <f aca="false">L196</f>
        <v>0</v>
      </c>
      <c r="M195" s="71" t="n">
        <f aca="false">M196</f>
        <v>0</v>
      </c>
      <c r="N195" s="71" t="n">
        <f aca="false">N196</f>
        <v>1729800</v>
      </c>
      <c r="O195" s="71" t="n">
        <f aca="false">O196</f>
        <v>0</v>
      </c>
      <c r="P195" s="71" t="n">
        <f aca="false">P196</f>
        <v>13500</v>
      </c>
      <c r="Q195" s="71" t="n">
        <f aca="false">Q196</f>
        <v>0</v>
      </c>
      <c r="R195" s="71" t="n">
        <f aca="false">R196</f>
        <v>0</v>
      </c>
      <c r="S195" s="71" t="n">
        <f aca="false">S196</f>
        <v>0</v>
      </c>
      <c r="T195" s="165" t="n">
        <f aca="false">T196</f>
        <v>0</v>
      </c>
      <c r="U195" s="164" t="n">
        <f aca="false">SUM(V195:AF195)</f>
        <v>30782500</v>
      </c>
      <c r="V195" s="164" t="n">
        <f aca="false">V196</f>
        <v>28503700</v>
      </c>
      <c r="W195" s="71" t="n">
        <f aca="false">W196</f>
        <v>535400</v>
      </c>
      <c r="X195" s="71" t="n">
        <f aca="false">X196</f>
        <v>0</v>
      </c>
      <c r="Y195" s="71" t="n">
        <f aca="false">Y196</f>
        <v>0</v>
      </c>
      <c r="Z195" s="71" t="n">
        <f aca="false">Z196</f>
        <v>1729800</v>
      </c>
      <c r="AA195" s="71" t="n">
        <f aca="false">AA196</f>
        <v>0</v>
      </c>
      <c r="AB195" s="71" t="n">
        <f aca="false">AB196</f>
        <v>13600</v>
      </c>
      <c r="AC195" s="71" t="n">
        <f aca="false">AC196</f>
        <v>0</v>
      </c>
      <c r="AD195" s="71" t="n">
        <f aca="false">AD196</f>
        <v>0</v>
      </c>
      <c r="AE195" s="71" t="n">
        <f aca="false">AE196</f>
        <v>0</v>
      </c>
      <c r="AF195" s="165" t="n">
        <f aca="false">AF196</f>
        <v>0</v>
      </c>
    </row>
    <row r="196" customFormat="false" ht="17.35" hidden="false" customHeight="false" outlineLevel="0" collapsed="false">
      <c r="B196" s="129"/>
      <c r="C196" s="76" t="s">
        <v>131</v>
      </c>
      <c r="D196" s="161" t="s">
        <v>345</v>
      </c>
      <c r="E196" s="166" t="s">
        <v>57</v>
      </c>
      <c r="F196" s="166" t="s">
        <v>39</v>
      </c>
      <c r="G196" s="77" t="n">
        <v>5210000000</v>
      </c>
      <c r="H196" s="82"/>
      <c r="I196" s="164" t="n">
        <f aca="false">SUM(J196:T196)</f>
        <v>29186300</v>
      </c>
      <c r="J196" s="164" t="n">
        <f aca="false">J197</f>
        <v>27280500</v>
      </c>
      <c r="K196" s="71" t="n">
        <f aca="false">K197</f>
        <v>162500</v>
      </c>
      <c r="L196" s="71" t="n">
        <f aca="false">L197</f>
        <v>0</v>
      </c>
      <c r="M196" s="71" t="n">
        <f aca="false">M197</f>
        <v>0</v>
      </c>
      <c r="N196" s="71" t="n">
        <f aca="false">N197</f>
        <v>1729800</v>
      </c>
      <c r="O196" s="71" t="n">
        <f aca="false">O197</f>
        <v>0</v>
      </c>
      <c r="P196" s="71" t="n">
        <f aca="false">P197</f>
        <v>13500</v>
      </c>
      <c r="Q196" s="71" t="n">
        <f aca="false">Q197</f>
        <v>0</v>
      </c>
      <c r="R196" s="71" t="n">
        <f aca="false">R197</f>
        <v>0</v>
      </c>
      <c r="S196" s="71" t="n">
        <f aca="false">S197</f>
        <v>0</v>
      </c>
      <c r="T196" s="165" t="n">
        <f aca="false">T197</f>
        <v>0</v>
      </c>
      <c r="U196" s="164" t="n">
        <f aca="false">SUM(V196:AF196)</f>
        <v>30782500</v>
      </c>
      <c r="V196" s="164" t="n">
        <f aca="false">V197</f>
        <v>28503700</v>
      </c>
      <c r="W196" s="71" t="n">
        <f aca="false">W197</f>
        <v>535400</v>
      </c>
      <c r="X196" s="71" t="n">
        <f aca="false">X197</f>
        <v>0</v>
      </c>
      <c r="Y196" s="71" t="n">
        <f aca="false">Y197</f>
        <v>0</v>
      </c>
      <c r="Z196" s="71" t="n">
        <f aca="false">Z197</f>
        <v>1729800</v>
      </c>
      <c r="AA196" s="71" t="n">
        <f aca="false">AA197</f>
        <v>0</v>
      </c>
      <c r="AB196" s="71" t="n">
        <f aca="false">AB197</f>
        <v>13600</v>
      </c>
      <c r="AC196" s="71" t="n">
        <f aca="false">AC197</f>
        <v>0</v>
      </c>
      <c r="AD196" s="71" t="n">
        <f aca="false">AD197</f>
        <v>0</v>
      </c>
      <c r="AE196" s="71" t="n">
        <f aca="false">AE197</f>
        <v>0</v>
      </c>
      <c r="AF196" s="165" t="n">
        <f aca="false">AF197</f>
        <v>0</v>
      </c>
    </row>
    <row r="197" customFormat="false" ht="31.35" hidden="false" customHeight="false" outlineLevel="0" collapsed="false">
      <c r="B197" s="129"/>
      <c r="C197" s="76" t="s">
        <v>132</v>
      </c>
      <c r="D197" s="161" t="s">
        <v>345</v>
      </c>
      <c r="E197" s="166" t="s">
        <v>57</v>
      </c>
      <c r="F197" s="166" t="s">
        <v>39</v>
      </c>
      <c r="G197" s="77" t="n">
        <v>5210000590</v>
      </c>
      <c r="H197" s="82"/>
      <c r="I197" s="164" t="n">
        <f aca="false">SUM(J197:T197)</f>
        <v>29186300</v>
      </c>
      <c r="J197" s="164" t="n">
        <f aca="false">J198+J199+J200</f>
        <v>27280500</v>
      </c>
      <c r="K197" s="71" t="n">
        <f aca="false">K198+K199+K200</f>
        <v>162500</v>
      </c>
      <c r="L197" s="71" t="n">
        <f aca="false">L198+L199+L200</f>
        <v>0</v>
      </c>
      <c r="M197" s="71" t="n">
        <f aca="false">M198+M199+M200</f>
        <v>0</v>
      </c>
      <c r="N197" s="71" t="n">
        <f aca="false">N198+N199+N200</f>
        <v>1729800</v>
      </c>
      <c r="O197" s="71" t="n">
        <f aca="false">O198+O199+O200</f>
        <v>0</v>
      </c>
      <c r="P197" s="71" t="n">
        <f aca="false">P198+P199+P200</f>
        <v>13500</v>
      </c>
      <c r="Q197" s="71" t="n">
        <f aca="false">Q198+Q199+Q200</f>
        <v>0</v>
      </c>
      <c r="R197" s="71" t="n">
        <f aca="false">R198+R199+R200</f>
        <v>0</v>
      </c>
      <c r="S197" s="71" t="n">
        <f aca="false">S198+S199+S200</f>
        <v>0</v>
      </c>
      <c r="T197" s="165" t="n">
        <f aca="false">T198+T199+T200</f>
        <v>0</v>
      </c>
      <c r="U197" s="164" t="n">
        <f aca="false">SUM(V197:AF197)</f>
        <v>30782500</v>
      </c>
      <c r="V197" s="164" t="n">
        <f aca="false">V198+V199+V200</f>
        <v>28503700</v>
      </c>
      <c r="W197" s="71" t="n">
        <f aca="false">W198+W199+W200</f>
        <v>535400</v>
      </c>
      <c r="X197" s="71" t="n">
        <f aca="false">X198+X199+X200</f>
        <v>0</v>
      </c>
      <c r="Y197" s="71" t="n">
        <f aca="false">Y198+Y199+Y200</f>
        <v>0</v>
      </c>
      <c r="Z197" s="71" t="n">
        <f aca="false">Z198+Z199+Z200</f>
        <v>1729800</v>
      </c>
      <c r="AA197" s="71" t="n">
        <f aca="false">AA198+AA199+AA200</f>
        <v>0</v>
      </c>
      <c r="AB197" s="71" t="n">
        <f aca="false">AB198+AB199+AB200</f>
        <v>13600</v>
      </c>
      <c r="AC197" s="71" t="n">
        <f aca="false">AC198+AC199+AC200</f>
        <v>0</v>
      </c>
      <c r="AD197" s="71" t="n">
        <f aca="false">AD198+AD199+AD200</f>
        <v>0</v>
      </c>
      <c r="AE197" s="71" t="n">
        <f aca="false">AE198+AE199+AE200</f>
        <v>0</v>
      </c>
      <c r="AF197" s="165" t="n">
        <f aca="false">AF198+AF199+AF200</f>
        <v>0</v>
      </c>
    </row>
    <row r="198" customFormat="false" ht="61.8" hidden="false" customHeight="false" outlineLevel="0" collapsed="false">
      <c r="B198" s="129"/>
      <c r="C198" s="76" t="s">
        <v>102</v>
      </c>
      <c r="D198" s="161" t="s">
        <v>345</v>
      </c>
      <c r="E198" s="166" t="s">
        <v>57</v>
      </c>
      <c r="F198" s="166" t="s">
        <v>39</v>
      </c>
      <c r="G198" s="77" t="n">
        <v>5210000590</v>
      </c>
      <c r="H198" s="82" t="n">
        <v>100</v>
      </c>
      <c r="I198" s="164" t="n">
        <f aca="false">SUM(J198:T198)</f>
        <v>21789200</v>
      </c>
      <c r="J198" s="164" t="n">
        <v>21789700</v>
      </c>
      <c r="K198" s="71" t="n">
        <v>-14000</v>
      </c>
      <c r="L198" s="71"/>
      <c r="M198" s="71"/>
      <c r="N198" s="71"/>
      <c r="O198" s="71"/>
      <c r="P198" s="71" t="n">
        <v>13500</v>
      </c>
      <c r="Q198" s="71"/>
      <c r="R198" s="71"/>
      <c r="S198" s="71"/>
      <c r="T198" s="165"/>
      <c r="U198" s="164" t="n">
        <f aca="false">SUM(V198:AF198)</f>
        <v>23096600</v>
      </c>
      <c r="V198" s="164" t="n">
        <v>23012900</v>
      </c>
      <c r="W198" s="71" t="n">
        <v>70100</v>
      </c>
      <c r="X198" s="71"/>
      <c r="Y198" s="71"/>
      <c r="Z198" s="71"/>
      <c r="AA198" s="71"/>
      <c r="AB198" s="71" t="n">
        <v>13600</v>
      </c>
      <c r="AC198" s="71"/>
      <c r="AD198" s="71"/>
      <c r="AE198" s="71"/>
      <c r="AF198" s="165"/>
    </row>
    <row r="199" customFormat="false" ht="31.35" hidden="false" customHeight="false" outlineLevel="0" collapsed="false">
      <c r="B199" s="129"/>
      <c r="C199" s="76" t="s">
        <v>105</v>
      </c>
      <c r="D199" s="161" t="s">
        <v>345</v>
      </c>
      <c r="E199" s="166" t="s">
        <v>57</v>
      </c>
      <c r="F199" s="166" t="s">
        <v>39</v>
      </c>
      <c r="G199" s="77" t="n">
        <v>5210000590</v>
      </c>
      <c r="H199" s="82" t="n">
        <v>200</v>
      </c>
      <c r="I199" s="164" t="n">
        <f aca="false">SUM(J199:T199)</f>
        <v>7397100</v>
      </c>
      <c r="J199" s="164" t="n">
        <v>5490800</v>
      </c>
      <c r="K199" s="71" t="n">
        <v>176500</v>
      </c>
      <c r="L199" s="71"/>
      <c r="M199" s="71"/>
      <c r="N199" s="71" t="n">
        <v>1729800</v>
      </c>
      <c r="O199" s="71"/>
      <c r="P199" s="71"/>
      <c r="Q199" s="71"/>
      <c r="R199" s="71"/>
      <c r="S199" s="71"/>
      <c r="T199" s="165"/>
      <c r="U199" s="164" t="n">
        <f aca="false">SUM(V199:AF199)</f>
        <v>7685900</v>
      </c>
      <c r="V199" s="164" t="n">
        <v>5490800</v>
      </c>
      <c r="W199" s="71" t="n">
        <v>465300</v>
      </c>
      <c r="X199" s="71"/>
      <c r="Y199" s="71"/>
      <c r="Z199" s="71" t="n">
        <v>1729800</v>
      </c>
      <c r="AA199" s="71"/>
      <c r="AB199" s="71"/>
      <c r="AC199" s="71"/>
      <c r="AD199" s="71"/>
      <c r="AE199" s="71"/>
      <c r="AF199" s="165"/>
    </row>
    <row r="200" customFormat="false" ht="17.35" hidden="true" customHeight="false" outlineLevel="0" collapsed="false">
      <c r="B200" s="129"/>
      <c r="C200" s="76" t="s">
        <v>108</v>
      </c>
      <c r="D200" s="161" t="s">
        <v>345</v>
      </c>
      <c r="E200" s="166" t="s">
        <v>57</v>
      </c>
      <c r="F200" s="166" t="s">
        <v>39</v>
      </c>
      <c r="G200" s="77" t="n">
        <v>5210000590</v>
      </c>
      <c r="H200" s="82" t="n">
        <v>800</v>
      </c>
      <c r="I200" s="164" t="n">
        <f aca="false">SUM(J200:T200)</f>
        <v>0</v>
      </c>
      <c r="J200" s="164"/>
      <c r="K200" s="71"/>
      <c r="L200" s="71"/>
      <c r="M200" s="71"/>
      <c r="N200" s="71"/>
      <c r="O200" s="71"/>
      <c r="P200" s="71"/>
      <c r="Q200" s="71"/>
      <c r="R200" s="71"/>
      <c r="S200" s="71"/>
      <c r="T200" s="165"/>
      <c r="U200" s="164" t="n">
        <f aca="false">SUM(V200:AF200)</f>
        <v>0</v>
      </c>
      <c r="V200" s="164"/>
      <c r="W200" s="71"/>
      <c r="X200" s="71"/>
      <c r="Y200" s="71"/>
      <c r="Z200" s="71"/>
      <c r="AA200" s="71"/>
      <c r="AB200" s="71"/>
      <c r="AC200" s="71"/>
      <c r="AD200" s="71"/>
      <c r="AE200" s="71"/>
      <c r="AF200" s="165"/>
    </row>
    <row r="201" customFormat="false" ht="17.35" hidden="false" customHeight="false" outlineLevel="0" collapsed="false">
      <c r="B201" s="129"/>
      <c r="C201" s="76" t="s">
        <v>70</v>
      </c>
      <c r="D201" s="161" t="s">
        <v>345</v>
      </c>
      <c r="E201" s="166" t="s">
        <v>41</v>
      </c>
      <c r="F201" s="166"/>
      <c r="G201" s="77"/>
      <c r="H201" s="78"/>
      <c r="I201" s="164" t="n">
        <f aca="false">SUM(J201:T201)</f>
        <v>87201700</v>
      </c>
      <c r="J201" s="164" t="n">
        <f aca="false">J202+J206</f>
        <v>87701300</v>
      </c>
      <c r="K201" s="71" t="n">
        <f aca="false">K202+K206</f>
        <v>-499600</v>
      </c>
      <c r="L201" s="71" t="n">
        <f aca="false">L202+L206</f>
        <v>0</v>
      </c>
      <c r="M201" s="71" t="n">
        <f aca="false">M202+M206</f>
        <v>0</v>
      </c>
      <c r="N201" s="71" t="n">
        <f aca="false">N202+N206</f>
        <v>0</v>
      </c>
      <c r="O201" s="71" t="n">
        <f aca="false">O202+O206</f>
        <v>0</v>
      </c>
      <c r="P201" s="71" t="n">
        <f aca="false">P202+P206</f>
        <v>0</v>
      </c>
      <c r="Q201" s="71" t="n">
        <f aca="false">Q202+Q206</f>
        <v>0</v>
      </c>
      <c r="R201" s="71" t="n">
        <f aca="false">R202+R206</f>
        <v>0</v>
      </c>
      <c r="S201" s="71" t="n">
        <f aca="false">S202+S206</f>
        <v>0</v>
      </c>
      <c r="T201" s="165" t="n">
        <f aca="false">T202+T206</f>
        <v>0</v>
      </c>
      <c r="U201" s="164" t="n">
        <f aca="false">SUM(V201:AF201)</f>
        <v>90850400</v>
      </c>
      <c r="V201" s="164" t="n">
        <f aca="false">V202+V206</f>
        <v>90980200</v>
      </c>
      <c r="W201" s="71" t="n">
        <f aca="false">W202+W206</f>
        <v>-129800</v>
      </c>
      <c r="X201" s="71" t="n">
        <f aca="false">X202+X206</f>
        <v>0</v>
      </c>
      <c r="Y201" s="71" t="n">
        <f aca="false">Y202+Y206</f>
        <v>0</v>
      </c>
      <c r="Z201" s="71" t="n">
        <f aca="false">Z202+Z206</f>
        <v>0</v>
      </c>
      <c r="AA201" s="71" t="n">
        <f aca="false">AA202+AA206</f>
        <v>0</v>
      </c>
      <c r="AB201" s="71" t="n">
        <f aca="false">AB202+AB206</f>
        <v>0</v>
      </c>
      <c r="AC201" s="71" t="n">
        <f aca="false">AC202+AC206</f>
        <v>0</v>
      </c>
      <c r="AD201" s="71" t="n">
        <f aca="false">AD202+AD206</f>
        <v>0</v>
      </c>
      <c r="AE201" s="71" t="n">
        <f aca="false">AE202+AE206</f>
        <v>0</v>
      </c>
      <c r="AF201" s="165" t="n">
        <f aca="false">AF202+AF206</f>
        <v>0</v>
      </c>
    </row>
    <row r="202" customFormat="false" ht="17.35" hidden="false" customHeight="false" outlineLevel="0" collapsed="false">
      <c r="B202" s="129"/>
      <c r="C202" s="76" t="s">
        <v>71</v>
      </c>
      <c r="D202" s="161" t="s">
        <v>345</v>
      </c>
      <c r="E202" s="166" t="s">
        <v>41</v>
      </c>
      <c r="F202" s="166" t="s">
        <v>22</v>
      </c>
      <c r="G202" s="77"/>
      <c r="H202" s="78"/>
      <c r="I202" s="164" t="n">
        <f aca="false">SUM(J202:T202)</f>
        <v>5970700</v>
      </c>
      <c r="J202" s="164" t="n">
        <f aca="false">J203</f>
        <v>5970700</v>
      </c>
      <c r="K202" s="71" t="n">
        <f aca="false">K203</f>
        <v>0</v>
      </c>
      <c r="L202" s="71" t="n">
        <f aca="false">L203</f>
        <v>0</v>
      </c>
      <c r="M202" s="71" t="n">
        <f aca="false">M203</f>
        <v>0</v>
      </c>
      <c r="N202" s="71" t="n">
        <f aca="false">N203</f>
        <v>0</v>
      </c>
      <c r="O202" s="71" t="n">
        <f aca="false">O203</f>
        <v>0</v>
      </c>
      <c r="P202" s="71" t="n">
        <f aca="false">P203</f>
        <v>0</v>
      </c>
      <c r="Q202" s="71" t="n">
        <f aca="false">Q203</f>
        <v>0</v>
      </c>
      <c r="R202" s="71" t="n">
        <f aca="false">R203</f>
        <v>0</v>
      </c>
      <c r="S202" s="71" t="n">
        <f aca="false">S203</f>
        <v>0</v>
      </c>
      <c r="T202" s="165" t="n">
        <f aca="false">T203</f>
        <v>0</v>
      </c>
      <c r="U202" s="164" t="n">
        <f aca="false">SUM(V202:AF202)</f>
        <v>5743400</v>
      </c>
      <c r="V202" s="164" t="n">
        <f aca="false">V203</f>
        <v>5743400</v>
      </c>
      <c r="W202" s="71" t="n">
        <f aca="false">W203</f>
        <v>0</v>
      </c>
      <c r="X202" s="71" t="n">
        <f aca="false">X203</f>
        <v>0</v>
      </c>
      <c r="Y202" s="71" t="n">
        <f aca="false">Y203</f>
        <v>0</v>
      </c>
      <c r="Z202" s="71" t="n">
        <f aca="false">Z203</f>
        <v>0</v>
      </c>
      <c r="AA202" s="71" t="n">
        <f aca="false">AA203</f>
        <v>0</v>
      </c>
      <c r="AB202" s="71" t="n">
        <f aca="false">AB203</f>
        <v>0</v>
      </c>
      <c r="AC202" s="71" t="n">
        <f aca="false">AC203</f>
        <v>0</v>
      </c>
      <c r="AD202" s="71" t="n">
        <f aca="false">AD203</f>
        <v>0</v>
      </c>
      <c r="AE202" s="71" t="n">
        <f aca="false">AE203</f>
        <v>0</v>
      </c>
      <c r="AF202" s="165" t="n">
        <f aca="false">AF203</f>
        <v>0</v>
      </c>
    </row>
    <row r="203" customFormat="false" ht="31.35" hidden="false" customHeight="false" outlineLevel="0" collapsed="false">
      <c r="B203" s="129"/>
      <c r="C203" s="76" t="s">
        <v>311</v>
      </c>
      <c r="D203" s="161" t="s">
        <v>345</v>
      </c>
      <c r="E203" s="166" t="s">
        <v>41</v>
      </c>
      <c r="F203" s="166" t="s">
        <v>22</v>
      </c>
      <c r="G203" s="77" t="n">
        <v>9900000000</v>
      </c>
      <c r="H203" s="78"/>
      <c r="I203" s="164" t="n">
        <f aca="false">SUM(J203:T203)</f>
        <v>5970700</v>
      </c>
      <c r="J203" s="164" t="n">
        <f aca="false">J204</f>
        <v>5970700</v>
      </c>
      <c r="K203" s="71" t="n">
        <f aca="false">K204</f>
        <v>0</v>
      </c>
      <c r="L203" s="71" t="n">
        <f aca="false">L204</f>
        <v>0</v>
      </c>
      <c r="M203" s="71" t="n">
        <f aca="false">M204</f>
        <v>0</v>
      </c>
      <c r="N203" s="71" t="n">
        <f aca="false">N204</f>
        <v>0</v>
      </c>
      <c r="O203" s="71" t="n">
        <f aca="false">O204</f>
        <v>0</v>
      </c>
      <c r="P203" s="71" t="n">
        <f aca="false">P204</f>
        <v>0</v>
      </c>
      <c r="Q203" s="71" t="n">
        <f aca="false">Q204</f>
        <v>0</v>
      </c>
      <c r="R203" s="71" t="n">
        <f aca="false">R204</f>
        <v>0</v>
      </c>
      <c r="S203" s="71" t="n">
        <f aca="false">S204</f>
        <v>0</v>
      </c>
      <c r="T203" s="165" t="n">
        <f aca="false">T204</f>
        <v>0</v>
      </c>
      <c r="U203" s="164" t="n">
        <f aca="false">SUM(V203:AF203)</f>
        <v>5743400</v>
      </c>
      <c r="V203" s="164" t="n">
        <f aca="false">V204</f>
        <v>5743400</v>
      </c>
      <c r="W203" s="71" t="n">
        <f aca="false">W204</f>
        <v>0</v>
      </c>
      <c r="X203" s="71" t="n">
        <f aca="false">X204</f>
        <v>0</v>
      </c>
      <c r="Y203" s="71" t="n">
        <f aca="false">Y204</f>
        <v>0</v>
      </c>
      <c r="Z203" s="71" t="n">
        <f aca="false">Z204</f>
        <v>0</v>
      </c>
      <c r="AA203" s="71" t="n">
        <f aca="false">AA204</f>
        <v>0</v>
      </c>
      <c r="AB203" s="71" t="n">
        <f aca="false">AB204</f>
        <v>0</v>
      </c>
      <c r="AC203" s="71" t="n">
        <f aca="false">AC204</f>
        <v>0</v>
      </c>
      <c r="AD203" s="71" t="n">
        <f aca="false">AD204</f>
        <v>0</v>
      </c>
      <c r="AE203" s="71" t="n">
        <f aca="false">AE204</f>
        <v>0</v>
      </c>
      <c r="AF203" s="165" t="n">
        <f aca="false">AF204</f>
        <v>0</v>
      </c>
    </row>
    <row r="204" customFormat="false" ht="47.05" hidden="false" customHeight="false" outlineLevel="0" collapsed="false">
      <c r="B204" s="129"/>
      <c r="C204" s="76" t="s">
        <v>314</v>
      </c>
      <c r="D204" s="161" t="s">
        <v>345</v>
      </c>
      <c r="E204" s="166" t="s">
        <v>41</v>
      </c>
      <c r="F204" s="166" t="s">
        <v>22</v>
      </c>
      <c r="G204" s="77" t="n">
        <v>9900010620</v>
      </c>
      <c r="H204" s="78"/>
      <c r="I204" s="164" t="n">
        <f aca="false">SUM(J204:T204)</f>
        <v>5970700</v>
      </c>
      <c r="J204" s="164" t="n">
        <f aca="false">J205</f>
        <v>5970700</v>
      </c>
      <c r="K204" s="71" t="n">
        <f aca="false">K205</f>
        <v>0</v>
      </c>
      <c r="L204" s="71" t="n">
        <f aca="false">L205</f>
        <v>0</v>
      </c>
      <c r="M204" s="71" t="n">
        <f aca="false">M205</f>
        <v>0</v>
      </c>
      <c r="N204" s="71" t="n">
        <f aca="false">N205</f>
        <v>0</v>
      </c>
      <c r="O204" s="71" t="n">
        <f aca="false">O205</f>
        <v>0</v>
      </c>
      <c r="P204" s="71" t="n">
        <f aca="false">P205</f>
        <v>0</v>
      </c>
      <c r="Q204" s="71" t="n">
        <f aca="false">Q205</f>
        <v>0</v>
      </c>
      <c r="R204" s="71" t="n">
        <f aca="false">R205</f>
        <v>0</v>
      </c>
      <c r="S204" s="71" t="n">
        <f aca="false">S205</f>
        <v>0</v>
      </c>
      <c r="T204" s="165" t="n">
        <f aca="false">T205</f>
        <v>0</v>
      </c>
      <c r="U204" s="164" t="n">
        <f aca="false">SUM(V204:AF204)</f>
        <v>5743400</v>
      </c>
      <c r="V204" s="164" t="n">
        <f aca="false">V205</f>
        <v>5743400</v>
      </c>
      <c r="W204" s="71" t="n">
        <f aca="false">W205</f>
        <v>0</v>
      </c>
      <c r="X204" s="71" t="n">
        <f aca="false">X205</f>
        <v>0</v>
      </c>
      <c r="Y204" s="71" t="n">
        <f aca="false">Y205</f>
        <v>0</v>
      </c>
      <c r="Z204" s="71" t="n">
        <f aca="false">Z205</f>
        <v>0</v>
      </c>
      <c r="AA204" s="71" t="n">
        <f aca="false">AA205</f>
        <v>0</v>
      </c>
      <c r="AB204" s="71" t="n">
        <f aca="false">AB205</f>
        <v>0</v>
      </c>
      <c r="AC204" s="71" t="n">
        <f aca="false">AC205</f>
        <v>0</v>
      </c>
      <c r="AD204" s="71" t="n">
        <f aca="false">AD205</f>
        <v>0</v>
      </c>
      <c r="AE204" s="71" t="n">
        <f aca="false">AE205</f>
        <v>0</v>
      </c>
      <c r="AF204" s="165" t="n">
        <f aca="false">AF205</f>
        <v>0</v>
      </c>
    </row>
    <row r="205" customFormat="false" ht="17.35" hidden="false" customHeight="false" outlineLevel="0" collapsed="false">
      <c r="B205" s="129"/>
      <c r="C205" s="76" t="s">
        <v>147</v>
      </c>
      <c r="D205" s="161" t="s">
        <v>345</v>
      </c>
      <c r="E205" s="166" t="s">
        <v>41</v>
      </c>
      <c r="F205" s="166" t="s">
        <v>22</v>
      </c>
      <c r="G205" s="77" t="n">
        <v>9900010620</v>
      </c>
      <c r="H205" s="78" t="s">
        <v>212</v>
      </c>
      <c r="I205" s="164" t="n">
        <f aca="false">SUM(J205:T205)</f>
        <v>5970700</v>
      </c>
      <c r="J205" s="164" t="n">
        <v>5970700</v>
      </c>
      <c r="K205" s="71"/>
      <c r="L205" s="71"/>
      <c r="M205" s="71"/>
      <c r="N205" s="71"/>
      <c r="O205" s="71"/>
      <c r="P205" s="71"/>
      <c r="Q205" s="71"/>
      <c r="R205" s="71"/>
      <c r="S205" s="71"/>
      <c r="T205" s="165"/>
      <c r="U205" s="164" t="n">
        <f aca="false">SUM(V205:AF205)</f>
        <v>5743400</v>
      </c>
      <c r="V205" s="164" t="n">
        <v>5743400</v>
      </c>
      <c r="W205" s="71"/>
      <c r="X205" s="71"/>
      <c r="Y205" s="71"/>
      <c r="Z205" s="71"/>
      <c r="AA205" s="71"/>
      <c r="AB205" s="71"/>
      <c r="AC205" s="71"/>
      <c r="AD205" s="71"/>
      <c r="AE205" s="71"/>
      <c r="AF205" s="165"/>
    </row>
    <row r="206" customFormat="false" ht="17.35" hidden="false" customHeight="false" outlineLevel="0" collapsed="false">
      <c r="B206" s="129"/>
      <c r="C206" s="76" t="s">
        <v>72</v>
      </c>
      <c r="D206" s="161" t="s">
        <v>345</v>
      </c>
      <c r="E206" s="166" t="s">
        <v>41</v>
      </c>
      <c r="F206" s="166" t="s">
        <v>25</v>
      </c>
      <c r="G206" s="77"/>
      <c r="H206" s="78"/>
      <c r="I206" s="164" t="n">
        <f aca="false">SUM(J206:T206)</f>
        <v>81231000</v>
      </c>
      <c r="J206" s="164" t="n">
        <f aca="false">J207+J213</f>
        <v>81730600</v>
      </c>
      <c r="K206" s="71" t="n">
        <f aca="false">K207+K213</f>
        <v>-499600</v>
      </c>
      <c r="L206" s="71" t="n">
        <f aca="false">L207+L213</f>
        <v>0</v>
      </c>
      <c r="M206" s="71" t="n">
        <f aca="false">M207+M213</f>
        <v>0</v>
      </c>
      <c r="N206" s="71" t="n">
        <f aca="false">N207+N213</f>
        <v>0</v>
      </c>
      <c r="O206" s="71" t="n">
        <f aca="false">O207+O213</f>
        <v>0</v>
      </c>
      <c r="P206" s="71" t="n">
        <f aca="false">P207+P213</f>
        <v>0</v>
      </c>
      <c r="Q206" s="71" t="n">
        <f aca="false">Q207+Q213</f>
        <v>0</v>
      </c>
      <c r="R206" s="71" t="n">
        <f aca="false">R207+R213</f>
        <v>0</v>
      </c>
      <c r="S206" s="71" t="n">
        <f aca="false">S207+S213</f>
        <v>0</v>
      </c>
      <c r="T206" s="165" t="n">
        <f aca="false">T207+T213</f>
        <v>0</v>
      </c>
      <c r="U206" s="164" t="n">
        <f aca="false">SUM(V206:AF206)</f>
        <v>85107000</v>
      </c>
      <c r="V206" s="164" t="n">
        <f aca="false">V207+V213</f>
        <v>85236800</v>
      </c>
      <c r="W206" s="71" t="n">
        <f aca="false">W207+W213</f>
        <v>-129800</v>
      </c>
      <c r="X206" s="71" t="n">
        <f aca="false">X207+X213</f>
        <v>0</v>
      </c>
      <c r="Y206" s="71" t="n">
        <f aca="false">Y207+Y213</f>
        <v>0</v>
      </c>
      <c r="Z206" s="71" t="n">
        <f aca="false">Z207+Z213</f>
        <v>0</v>
      </c>
      <c r="AA206" s="71" t="n">
        <f aca="false">AA207+AA213</f>
        <v>0</v>
      </c>
      <c r="AB206" s="71" t="n">
        <f aca="false">AB207+AB213</f>
        <v>0</v>
      </c>
      <c r="AC206" s="71" t="n">
        <f aca="false">AC207+AC213</f>
        <v>0</v>
      </c>
      <c r="AD206" s="71" t="n">
        <f aca="false">AD207+AD213</f>
        <v>0</v>
      </c>
      <c r="AE206" s="71" t="n">
        <f aca="false">AE207+AE213</f>
        <v>0</v>
      </c>
      <c r="AF206" s="165" t="n">
        <f aca="false">AF207+AF213</f>
        <v>0</v>
      </c>
    </row>
    <row r="207" customFormat="false" ht="31.35" hidden="false" customHeight="false" outlineLevel="0" collapsed="false">
      <c r="B207" s="163"/>
      <c r="C207" s="76" t="s">
        <v>209</v>
      </c>
      <c r="D207" s="161" t="s">
        <v>345</v>
      </c>
      <c r="E207" s="166" t="s">
        <v>41</v>
      </c>
      <c r="F207" s="166" t="s">
        <v>25</v>
      </c>
      <c r="G207" s="77" t="n">
        <v>600000000</v>
      </c>
      <c r="H207" s="78"/>
      <c r="I207" s="164" t="n">
        <f aca="false">SUM(J207:T207)</f>
        <v>10055100</v>
      </c>
      <c r="J207" s="164" t="n">
        <f aca="false">J208</f>
        <v>8832700</v>
      </c>
      <c r="K207" s="71" t="n">
        <f aca="false">K208</f>
        <v>1222400</v>
      </c>
      <c r="L207" s="71" t="n">
        <f aca="false">L208</f>
        <v>0</v>
      </c>
      <c r="M207" s="71" t="n">
        <f aca="false">M208</f>
        <v>0</v>
      </c>
      <c r="N207" s="71" t="n">
        <f aca="false">N208</f>
        <v>0</v>
      </c>
      <c r="O207" s="71" t="n">
        <f aca="false">O208</f>
        <v>0</v>
      </c>
      <c r="P207" s="71" t="n">
        <f aca="false">P208</f>
        <v>0</v>
      </c>
      <c r="Q207" s="71" t="n">
        <f aca="false">Q208</f>
        <v>0</v>
      </c>
      <c r="R207" s="71" t="n">
        <f aca="false">R208</f>
        <v>0</v>
      </c>
      <c r="S207" s="71" t="n">
        <f aca="false">S208</f>
        <v>0</v>
      </c>
      <c r="T207" s="165" t="n">
        <f aca="false">T208</f>
        <v>0</v>
      </c>
      <c r="U207" s="164" t="n">
        <f aca="false">SUM(V207:AF207)</f>
        <v>10541800</v>
      </c>
      <c r="V207" s="164" t="n">
        <f aca="false">V208</f>
        <v>6000000</v>
      </c>
      <c r="W207" s="71" t="n">
        <f aca="false">W208</f>
        <v>4541800</v>
      </c>
      <c r="X207" s="71" t="n">
        <f aca="false">X208</f>
        <v>0</v>
      </c>
      <c r="Y207" s="71" t="n">
        <f aca="false">Y208</f>
        <v>0</v>
      </c>
      <c r="Z207" s="71" t="n">
        <f aca="false">Z208</f>
        <v>0</v>
      </c>
      <c r="AA207" s="71" t="n">
        <f aca="false">AA208</f>
        <v>0</v>
      </c>
      <c r="AB207" s="71" t="n">
        <f aca="false">AB208</f>
        <v>0</v>
      </c>
      <c r="AC207" s="71" t="n">
        <f aca="false">AC208</f>
        <v>0</v>
      </c>
      <c r="AD207" s="71" t="n">
        <f aca="false">AD208</f>
        <v>0</v>
      </c>
      <c r="AE207" s="71" t="n">
        <f aca="false">AE208</f>
        <v>0</v>
      </c>
      <c r="AF207" s="165" t="n">
        <f aca="false">AF208</f>
        <v>0</v>
      </c>
    </row>
    <row r="208" customFormat="false" ht="17.35" hidden="false" customHeight="false" outlineLevel="0" collapsed="false">
      <c r="B208" s="129"/>
      <c r="C208" s="76" t="s">
        <v>210</v>
      </c>
      <c r="D208" s="161" t="s">
        <v>345</v>
      </c>
      <c r="E208" s="166" t="s">
        <v>41</v>
      </c>
      <c r="F208" s="166" t="s">
        <v>25</v>
      </c>
      <c r="G208" s="77" t="n">
        <v>601000000</v>
      </c>
      <c r="H208" s="78"/>
      <c r="I208" s="164" t="n">
        <f aca="false">SUM(J208:T208)</f>
        <v>10055100</v>
      </c>
      <c r="J208" s="164" t="n">
        <f aca="false">J211+J209</f>
        <v>8832700</v>
      </c>
      <c r="K208" s="71" t="n">
        <f aca="false">K211+K209</f>
        <v>1222400</v>
      </c>
      <c r="L208" s="71" t="n">
        <f aca="false">L211+L209</f>
        <v>0</v>
      </c>
      <c r="M208" s="71" t="n">
        <f aca="false">M211+M209</f>
        <v>0</v>
      </c>
      <c r="N208" s="71" t="n">
        <f aca="false">N211+N209</f>
        <v>0</v>
      </c>
      <c r="O208" s="71" t="n">
        <f aca="false">O211+O209</f>
        <v>0</v>
      </c>
      <c r="P208" s="71" t="n">
        <f aca="false">P211+P209</f>
        <v>0</v>
      </c>
      <c r="Q208" s="71" t="n">
        <f aca="false">Q211+Q209</f>
        <v>0</v>
      </c>
      <c r="R208" s="71" t="n">
        <f aca="false">R211+R209</f>
        <v>0</v>
      </c>
      <c r="S208" s="71" t="n">
        <f aca="false">S211+S209</f>
        <v>0</v>
      </c>
      <c r="T208" s="165" t="n">
        <f aca="false">T211+T209</f>
        <v>0</v>
      </c>
      <c r="U208" s="164" t="n">
        <f aca="false">SUM(V208:AF208)</f>
        <v>10541800</v>
      </c>
      <c r="V208" s="164" t="n">
        <f aca="false">V211+V209</f>
        <v>6000000</v>
      </c>
      <c r="W208" s="71" t="n">
        <f aca="false">W211+W209</f>
        <v>4541800</v>
      </c>
      <c r="X208" s="71" t="n">
        <f aca="false">X211+X209</f>
        <v>0</v>
      </c>
      <c r="Y208" s="71" t="n">
        <f aca="false">Y211+Y209</f>
        <v>0</v>
      </c>
      <c r="Z208" s="71" t="n">
        <f aca="false">Z211+Z209</f>
        <v>0</v>
      </c>
      <c r="AA208" s="71" t="n">
        <f aca="false">AA211+AA209</f>
        <v>0</v>
      </c>
      <c r="AB208" s="71" t="n">
        <f aca="false">AB211+AB209</f>
        <v>0</v>
      </c>
      <c r="AC208" s="71" t="n">
        <f aca="false">AC211+AC209</f>
        <v>0</v>
      </c>
      <c r="AD208" s="71" t="n">
        <f aca="false">AD211+AD209</f>
        <v>0</v>
      </c>
      <c r="AE208" s="71" t="n">
        <f aca="false">AE211+AE209</f>
        <v>0</v>
      </c>
      <c r="AF208" s="165" t="n">
        <f aca="false">AF211+AF209</f>
        <v>0</v>
      </c>
    </row>
    <row r="209" customFormat="false" ht="17.35" hidden="false" customHeight="false" outlineLevel="0" collapsed="false">
      <c r="B209" s="129"/>
      <c r="C209" s="76" t="s">
        <v>211</v>
      </c>
      <c r="D209" s="161" t="s">
        <v>345</v>
      </c>
      <c r="E209" s="166" t="s">
        <v>41</v>
      </c>
      <c r="F209" s="166" t="s">
        <v>25</v>
      </c>
      <c r="G209" s="77" t="n">
        <v>6010010680</v>
      </c>
      <c r="H209" s="78"/>
      <c r="I209" s="164" t="n">
        <f aca="false">SUM(J209:T209)</f>
        <v>4091700</v>
      </c>
      <c r="J209" s="164" t="n">
        <f aca="false">J210</f>
        <v>0</v>
      </c>
      <c r="K209" s="71" t="n">
        <f aca="false">K210</f>
        <v>0</v>
      </c>
      <c r="L209" s="71" t="n">
        <f aca="false">L210</f>
        <v>4091700</v>
      </c>
      <c r="M209" s="71" t="n">
        <f aca="false">M210</f>
        <v>0</v>
      </c>
      <c r="N209" s="71" t="n">
        <f aca="false">N210</f>
        <v>0</v>
      </c>
      <c r="O209" s="71" t="n">
        <f aca="false">O210</f>
        <v>0</v>
      </c>
      <c r="P209" s="71" t="n">
        <f aca="false">P210</f>
        <v>0</v>
      </c>
      <c r="Q209" s="71" t="n">
        <f aca="false">Q210</f>
        <v>0</v>
      </c>
      <c r="R209" s="71" t="n">
        <f aca="false">R210</f>
        <v>0</v>
      </c>
      <c r="S209" s="71" t="n">
        <f aca="false">S210</f>
        <v>0</v>
      </c>
      <c r="T209" s="165" t="n">
        <f aca="false">T210</f>
        <v>0</v>
      </c>
      <c r="U209" s="164" t="n">
        <f aca="false">SUM(V209:AF209)</f>
        <v>3862700</v>
      </c>
      <c r="V209" s="164" t="n">
        <f aca="false">V210</f>
        <v>6000000</v>
      </c>
      <c r="W209" s="71" t="n">
        <f aca="false">W210</f>
        <v>0</v>
      </c>
      <c r="X209" s="71" t="n">
        <f aca="false">X210</f>
        <v>-2137300</v>
      </c>
      <c r="Y209" s="71" t="n">
        <f aca="false">Y210</f>
        <v>0</v>
      </c>
      <c r="Z209" s="71" t="n">
        <f aca="false">Z210</f>
        <v>0</v>
      </c>
      <c r="AA209" s="71" t="n">
        <f aca="false">AA210</f>
        <v>0</v>
      </c>
      <c r="AB209" s="71" t="n">
        <f aca="false">AB210</f>
        <v>0</v>
      </c>
      <c r="AC209" s="71" t="n">
        <f aca="false">AC210</f>
        <v>0</v>
      </c>
      <c r="AD209" s="71" t="n">
        <f aca="false">AD210</f>
        <v>0</v>
      </c>
      <c r="AE209" s="71" t="n">
        <f aca="false">AE210</f>
        <v>0</v>
      </c>
      <c r="AF209" s="165" t="n">
        <f aca="false">AF210</f>
        <v>0</v>
      </c>
    </row>
    <row r="210" customFormat="false" ht="17.35" hidden="false" customHeight="false" outlineLevel="0" collapsed="false">
      <c r="B210" s="129"/>
      <c r="C210" s="76" t="s">
        <v>147</v>
      </c>
      <c r="D210" s="161" t="s">
        <v>345</v>
      </c>
      <c r="E210" s="166" t="s">
        <v>41</v>
      </c>
      <c r="F210" s="166" t="s">
        <v>25</v>
      </c>
      <c r="G210" s="77" t="n">
        <v>6010010680</v>
      </c>
      <c r="H210" s="78" t="s">
        <v>212</v>
      </c>
      <c r="I210" s="164" t="n">
        <f aca="false">SUM(J210:T210)</f>
        <v>4091700</v>
      </c>
      <c r="J210" s="164"/>
      <c r="K210" s="71"/>
      <c r="L210" s="71" t="n">
        <v>4091700</v>
      </c>
      <c r="M210" s="71" t="n">
        <v>0</v>
      </c>
      <c r="N210" s="71" t="n">
        <v>0</v>
      </c>
      <c r="O210" s="71" t="n">
        <v>0</v>
      </c>
      <c r="P210" s="71" t="n">
        <v>0</v>
      </c>
      <c r="Q210" s="71" t="n">
        <v>0</v>
      </c>
      <c r="R210" s="71" t="n">
        <v>0</v>
      </c>
      <c r="S210" s="71" t="n">
        <v>0</v>
      </c>
      <c r="T210" s="165" t="n">
        <v>0</v>
      </c>
      <c r="U210" s="164" t="n">
        <f aca="false">SUM(V210:AF210)</f>
        <v>3862700</v>
      </c>
      <c r="V210" s="164" t="n">
        <v>6000000</v>
      </c>
      <c r="W210" s="71"/>
      <c r="X210" s="71" t="n">
        <v>-2137300</v>
      </c>
      <c r="Y210" s="71" t="n">
        <v>0</v>
      </c>
      <c r="Z210" s="71"/>
      <c r="AA210" s="71"/>
      <c r="AB210" s="71"/>
      <c r="AC210" s="71"/>
      <c r="AD210" s="71"/>
      <c r="AE210" s="71"/>
      <c r="AF210" s="165"/>
    </row>
    <row r="211" customFormat="false" ht="17.35" hidden="false" customHeight="false" outlineLevel="0" collapsed="false">
      <c r="B211" s="129"/>
      <c r="C211" s="76" t="s">
        <v>213</v>
      </c>
      <c r="D211" s="161" t="s">
        <v>345</v>
      </c>
      <c r="E211" s="166" t="s">
        <v>41</v>
      </c>
      <c r="F211" s="166" t="s">
        <v>25</v>
      </c>
      <c r="G211" s="77" t="s">
        <v>214</v>
      </c>
      <c r="H211" s="78"/>
      <c r="I211" s="164" t="n">
        <f aca="false">SUM(J211:T211)</f>
        <v>5963400</v>
      </c>
      <c r="J211" s="164" t="n">
        <f aca="false">J212</f>
        <v>8832700</v>
      </c>
      <c r="K211" s="71" t="n">
        <f aca="false">K212</f>
        <v>1222400</v>
      </c>
      <c r="L211" s="71" t="n">
        <f aca="false">L212</f>
        <v>-4091700</v>
      </c>
      <c r="M211" s="71" t="n">
        <f aca="false">M212</f>
        <v>0</v>
      </c>
      <c r="N211" s="71" t="n">
        <f aca="false">N212</f>
        <v>0</v>
      </c>
      <c r="O211" s="71" t="n">
        <f aca="false">O212</f>
        <v>0</v>
      </c>
      <c r="P211" s="71" t="n">
        <f aca="false">P212</f>
        <v>0</v>
      </c>
      <c r="Q211" s="71" t="n">
        <f aca="false">Q212</f>
        <v>0</v>
      </c>
      <c r="R211" s="71" t="n">
        <f aca="false">R212</f>
        <v>0</v>
      </c>
      <c r="S211" s="71" t="n">
        <f aca="false">S212</f>
        <v>0</v>
      </c>
      <c r="T211" s="165" t="n">
        <f aca="false">T212</f>
        <v>0</v>
      </c>
      <c r="U211" s="164" t="n">
        <f aca="false">SUM(V211:AF211)</f>
        <v>6679100</v>
      </c>
      <c r="V211" s="164" t="n">
        <f aca="false">V212</f>
        <v>0</v>
      </c>
      <c r="W211" s="71" t="n">
        <f aca="false">W212</f>
        <v>4541800</v>
      </c>
      <c r="X211" s="71" t="n">
        <f aca="false">X212</f>
        <v>2137300</v>
      </c>
      <c r="Y211" s="71" t="n">
        <f aca="false">Y212</f>
        <v>0</v>
      </c>
      <c r="Z211" s="71" t="n">
        <f aca="false">Z212</f>
        <v>0</v>
      </c>
      <c r="AA211" s="71" t="n">
        <f aca="false">AA212</f>
        <v>0</v>
      </c>
      <c r="AB211" s="71" t="n">
        <f aca="false">AB212</f>
        <v>0</v>
      </c>
      <c r="AC211" s="71" t="n">
        <f aca="false">AC212</f>
        <v>0</v>
      </c>
      <c r="AD211" s="71" t="n">
        <f aca="false">AD212</f>
        <v>0</v>
      </c>
      <c r="AE211" s="71" t="n">
        <f aca="false">AE212</f>
        <v>0</v>
      </c>
      <c r="AF211" s="165" t="n">
        <f aca="false">AF212</f>
        <v>0</v>
      </c>
    </row>
    <row r="212" customFormat="false" ht="17.35" hidden="false" customHeight="false" outlineLevel="0" collapsed="false">
      <c r="B212" s="129"/>
      <c r="C212" s="76" t="s">
        <v>147</v>
      </c>
      <c r="D212" s="161" t="s">
        <v>345</v>
      </c>
      <c r="E212" s="166" t="s">
        <v>41</v>
      </c>
      <c r="F212" s="166" t="s">
        <v>25</v>
      </c>
      <c r="G212" s="77" t="s">
        <v>214</v>
      </c>
      <c r="H212" s="78" t="s">
        <v>212</v>
      </c>
      <c r="I212" s="164" t="n">
        <f aca="false">SUM(J212:T212)</f>
        <v>5963400</v>
      </c>
      <c r="J212" s="164" t="n">
        <v>8832700</v>
      </c>
      <c r="K212" s="71" t="n">
        <v>1222400</v>
      </c>
      <c r="L212" s="71" t="n">
        <v>-4091700</v>
      </c>
      <c r="M212" s="71" t="n">
        <v>0</v>
      </c>
      <c r="N212" s="71" t="n">
        <v>0</v>
      </c>
      <c r="O212" s="71" t="n">
        <v>0</v>
      </c>
      <c r="P212" s="71" t="n">
        <v>0</v>
      </c>
      <c r="Q212" s="71" t="n">
        <v>0</v>
      </c>
      <c r="R212" s="71" t="n">
        <v>0</v>
      </c>
      <c r="S212" s="71" t="n">
        <v>0</v>
      </c>
      <c r="T212" s="165" t="n">
        <v>0</v>
      </c>
      <c r="U212" s="164" t="n">
        <f aca="false">SUM(V212:AF212)</f>
        <v>6679100</v>
      </c>
      <c r="V212" s="164"/>
      <c r="W212" s="71" t="n">
        <v>4541800</v>
      </c>
      <c r="X212" s="71" t="n">
        <v>2137300</v>
      </c>
      <c r="Y212" s="71" t="n">
        <v>0</v>
      </c>
      <c r="Z212" s="71"/>
      <c r="AA212" s="71"/>
      <c r="AB212" s="71"/>
      <c r="AC212" s="71"/>
      <c r="AD212" s="71"/>
      <c r="AE212" s="71"/>
      <c r="AF212" s="165"/>
    </row>
    <row r="213" customFormat="false" ht="31.35" hidden="false" customHeight="false" outlineLevel="0" collapsed="false">
      <c r="B213" s="129"/>
      <c r="C213" s="76" t="s">
        <v>243</v>
      </c>
      <c r="D213" s="161" t="s">
        <v>345</v>
      </c>
      <c r="E213" s="166" t="s">
        <v>41</v>
      </c>
      <c r="F213" s="166" t="s">
        <v>25</v>
      </c>
      <c r="G213" s="77" t="n">
        <v>6500000000</v>
      </c>
      <c r="H213" s="78"/>
      <c r="I213" s="164" t="n">
        <f aca="false">SUM(J213:T213)</f>
        <v>71175900</v>
      </c>
      <c r="J213" s="164" t="n">
        <f aca="false">J214</f>
        <v>72897900</v>
      </c>
      <c r="K213" s="71" t="n">
        <f aca="false">K214</f>
        <v>-1722000</v>
      </c>
      <c r="L213" s="71" t="n">
        <f aca="false">L214</f>
        <v>0</v>
      </c>
      <c r="M213" s="71" t="n">
        <f aca="false">M214</f>
        <v>0</v>
      </c>
      <c r="N213" s="71" t="n">
        <f aca="false">N214</f>
        <v>0</v>
      </c>
      <c r="O213" s="71" t="n">
        <f aca="false">O214</f>
        <v>0</v>
      </c>
      <c r="P213" s="71" t="n">
        <f aca="false">P214</f>
        <v>0</v>
      </c>
      <c r="Q213" s="71" t="n">
        <f aca="false">Q214</f>
        <v>0</v>
      </c>
      <c r="R213" s="71" t="n">
        <f aca="false">R214</f>
        <v>0</v>
      </c>
      <c r="S213" s="71" t="n">
        <f aca="false">S214</f>
        <v>0</v>
      </c>
      <c r="T213" s="165" t="n">
        <f aca="false">T214</f>
        <v>0</v>
      </c>
      <c r="U213" s="164" t="n">
        <f aca="false">SUM(V213:AF213)</f>
        <v>74565200</v>
      </c>
      <c r="V213" s="164" t="n">
        <f aca="false">V214</f>
        <v>79236800</v>
      </c>
      <c r="W213" s="71" t="n">
        <f aca="false">W214</f>
        <v>-4671600</v>
      </c>
      <c r="X213" s="71" t="n">
        <f aca="false">X214</f>
        <v>0</v>
      </c>
      <c r="Y213" s="71" t="n">
        <f aca="false">Y214</f>
        <v>0</v>
      </c>
      <c r="Z213" s="71" t="n">
        <f aca="false">Z214</f>
        <v>0</v>
      </c>
      <c r="AA213" s="71" t="n">
        <f aca="false">AA214</f>
        <v>0</v>
      </c>
      <c r="AB213" s="71" t="n">
        <f aca="false">AB214</f>
        <v>0</v>
      </c>
      <c r="AC213" s="71" t="n">
        <f aca="false">AC214</f>
        <v>0</v>
      </c>
      <c r="AD213" s="71" t="n">
        <f aca="false">AD214</f>
        <v>0</v>
      </c>
      <c r="AE213" s="71" t="n">
        <f aca="false">AE214</f>
        <v>0</v>
      </c>
      <c r="AF213" s="165" t="n">
        <f aca="false">AF214</f>
        <v>0</v>
      </c>
    </row>
    <row r="214" customFormat="false" ht="17.35" hidden="false" customHeight="false" outlineLevel="0" collapsed="false">
      <c r="B214" s="129"/>
      <c r="C214" s="76" t="s">
        <v>351</v>
      </c>
      <c r="D214" s="161" t="s">
        <v>345</v>
      </c>
      <c r="E214" s="166" t="s">
        <v>41</v>
      </c>
      <c r="F214" s="166" t="s">
        <v>25</v>
      </c>
      <c r="G214" s="77" t="n">
        <v>6520000000</v>
      </c>
      <c r="H214" s="78"/>
      <c r="I214" s="164" t="n">
        <f aca="false">SUM(J214:T214)</f>
        <v>71175900</v>
      </c>
      <c r="J214" s="164" t="n">
        <f aca="false">J217</f>
        <v>72897900</v>
      </c>
      <c r="K214" s="164" t="n">
        <f aca="false">K217</f>
        <v>-1722000</v>
      </c>
      <c r="L214" s="71" t="n">
        <f aca="false">L217+L215</f>
        <v>0</v>
      </c>
      <c r="M214" s="71" t="n">
        <f aca="false">M217+M215</f>
        <v>0</v>
      </c>
      <c r="N214" s="71" t="n">
        <f aca="false">N217+N215</f>
        <v>0</v>
      </c>
      <c r="O214" s="71" t="n">
        <f aca="false">O217+O215</f>
        <v>0</v>
      </c>
      <c r="P214" s="71" t="n">
        <f aca="false">P217+P215</f>
        <v>0</v>
      </c>
      <c r="Q214" s="71" t="n">
        <f aca="false">Q217+Q215</f>
        <v>0</v>
      </c>
      <c r="R214" s="71" t="n">
        <f aca="false">R217+R215</f>
        <v>0</v>
      </c>
      <c r="S214" s="71" t="n">
        <f aca="false">S217+S215</f>
        <v>0</v>
      </c>
      <c r="T214" s="165" t="n">
        <f aca="false">T217+T215</f>
        <v>0</v>
      </c>
      <c r="U214" s="164" t="n">
        <f aca="false">SUM(V214:AF214)</f>
        <v>74565200</v>
      </c>
      <c r="V214" s="164" t="n">
        <f aca="false">V217</f>
        <v>79236800</v>
      </c>
      <c r="W214" s="71" t="n">
        <f aca="false">W217</f>
        <v>-4671600</v>
      </c>
      <c r="X214" s="71" t="n">
        <f aca="false">X217+X215</f>
        <v>0</v>
      </c>
      <c r="Y214" s="71" t="n">
        <f aca="false">Y217+Y215</f>
        <v>0</v>
      </c>
      <c r="Z214" s="71" t="n">
        <f aca="false">Z217</f>
        <v>0</v>
      </c>
      <c r="AA214" s="71" t="n">
        <f aca="false">AA217</f>
        <v>0</v>
      </c>
      <c r="AB214" s="71" t="n">
        <f aca="false">AB217</f>
        <v>0</v>
      </c>
      <c r="AC214" s="71" t="n">
        <f aca="false">AC217</f>
        <v>0</v>
      </c>
      <c r="AD214" s="71" t="n">
        <f aca="false">AD217</f>
        <v>0</v>
      </c>
      <c r="AE214" s="71" t="n">
        <f aca="false">AE217</f>
        <v>0</v>
      </c>
      <c r="AF214" s="165" t="n">
        <f aca="false">AF217</f>
        <v>0</v>
      </c>
    </row>
    <row r="215" customFormat="false" ht="61.8" hidden="false" customHeight="false" outlineLevel="0" collapsed="false">
      <c r="B215" s="129"/>
      <c r="C215" s="76" t="s">
        <v>245</v>
      </c>
      <c r="D215" s="161" t="s">
        <v>345</v>
      </c>
      <c r="E215" s="166" t="s">
        <v>41</v>
      </c>
      <c r="F215" s="166" t="s">
        <v>25</v>
      </c>
      <c r="G215" s="77" t="s">
        <v>246</v>
      </c>
      <c r="H215" s="78"/>
      <c r="I215" s="164" t="n">
        <f aca="false">SUM(J215:T215)</f>
        <v>10158200</v>
      </c>
      <c r="J215" s="164"/>
      <c r="K215" s="71"/>
      <c r="L215" s="71" t="n">
        <f aca="false">L216</f>
        <v>10158200</v>
      </c>
      <c r="M215" s="71" t="n">
        <f aca="false">M216</f>
        <v>0</v>
      </c>
      <c r="N215" s="71" t="n">
        <f aca="false">N216</f>
        <v>0</v>
      </c>
      <c r="O215" s="71" t="n">
        <f aca="false">O216</f>
        <v>0</v>
      </c>
      <c r="P215" s="71" t="n">
        <f aca="false">P216</f>
        <v>0</v>
      </c>
      <c r="Q215" s="71" t="n">
        <f aca="false">Q216</f>
        <v>0</v>
      </c>
      <c r="R215" s="71" t="n">
        <f aca="false">R216</f>
        <v>0</v>
      </c>
      <c r="S215" s="71" t="n">
        <f aca="false">S216</f>
        <v>0</v>
      </c>
      <c r="T215" s="165" t="n">
        <f aca="false">T216</f>
        <v>0</v>
      </c>
      <c r="U215" s="164" t="n">
        <f aca="false">SUM(V215:AF215)</f>
        <v>13544300</v>
      </c>
      <c r="V215" s="164"/>
      <c r="W215" s="71"/>
      <c r="X215" s="71" t="n">
        <f aca="false">X216</f>
        <v>13544300</v>
      </c>
      <c r="Y215" s="71" t="n">
        <f aca="false">Y216</f>
        <v>0</v>
      </c>
      <c r="Z215" s="71"/>
      <c r="AA215" s="71"/>
      <c r="AB215" s="71"/>
      <c r="AC215" s="71"/>
      <c r="AD215" s="71"/>
      <c r="AE215" s="71"/>
      <c r="AF215" s="165"/>
    </row>
    <row r="216" customFormat="false" ht="31.35" hidden="false" customHeight="false" outlineLevel="0" collapsed="false">
      <c r="B216" s="129"/>
      <c r="C216" s="76" t="s">
        <v>247</v>
      </c>
      <c r="D216" s="161" t="s">
        <v>345</v>
      </c>
      <c r="E216" s="166" t="s">
        <v>41</v>
      </c>
      <c r="F216" s="166" t="s">
        <v>25</v>
      </c>
      <c r="G216" s="77" t="s">
        <v>246</v>
      </c>
      <c r="H216" s="78" t="s">
        <v>248</v>
      </c>
      <c r="I216" s="164" t="n">
        <f aca="false">SUM(J216:T216)</f>
        <v>10158200</v>
      </c>
      <c r="J216" s="164"/>
      <c r="K216" s="71"/>
      <c r="L216" s="71" t="n">
        <v>10158200</v>
      </c>
      <c r="M216" s="71" t="n">
        <v>0</v>
      </c>
      <c r="N216" s="71" t="n">
        <v>0</v>
      </c>
      <c r="O216" s="71" t="n">
        <v>0</v>
      </c>
      <c r="P216" s="71" t="n">
        <v>0</v>
      </c>
      <c r="Q216" s="71" t="n">
        <v>0</v>
      </c>
      <c r="R216" s="71" t="n">
        <v>0</v>
      </c>
      <c r="S216" s="71" t="n">
        <v>0</v>
      </c>
      <c r="T216" s="165" t="n">
        <v>0</v>
      </c>
      <c r="U216" s="164" t="n">
        <f aca="false">SUM(V216:AF216)</f>
        <v>13544300</v>
      </c>
      <c r="V216" s="164"/>
      <c r="W216" s="71"/>
      <c r="X216" s="71" t="n">
        <v>13544300</v>
      </c>
      <c r="Y216" s="71" t="n">
        <v>0</v>
      </c>
      <c r="Z216" s="71"/>
      <c r="AA216" s="71"/>
      <c r="AB216" s="71"/>
      <c r="AC216" s="71"/>
      <c r="AD216" s="71"/>
      <c r="AE216" s="71"/>
      <c r="AF216" s="165"/>
    </row>
    <row r="217" customFormat="false" ht="61.8" hidden="false" customHeight="false" outlineLevel="0" collapsed="false">
      <c r="B217" s="129"/>
      <c r="C217" s="76" t="s">
        <v>245</v>
      </c>
      <c r="D217" s="161" t="s">
        <v>345</v>
      </c>
      <c r="E217" s="166" t="s">
        <v>41</v>
      </c>
      <c r="F217" s="166" t="s">
        <v>25</v>
      </c>
      <c r="G217" s="77" t="s">
        <v>249</v>
      </c>
      <c r="H217" s="78"/>
      <c r="I217" s="164" t="n">
        <f aca="false">SUM(J217:T217)</f>
        <v>61017700</v>
      </c>
      <c r="J217" s="164" t="n">
        <f aca="false">J218+J219</f>
        <v>72897900</v>
      </c>
      <c r="K217" s="71" t="n">
        <f aca="false">K218+K219</f>
        <v>-1722000</v>
      </c>
      <c r="L217" s="71" t="n">
        <f aca="false">L218+L219</f>
        <v>-10158200</v>
      </c>
      <c r="M217" s="71" t="n">
        <f aca="false">M218+M219</f>
        <v>0</v>
      </c>
      <c r="N217" s="71" t="n">
        <f aca="false">N218+N219</f>
        <v>0</v>
      </c>
      <c r="O217" s="71" t="n">
        <f aca="false">O218+O219</f>
        <v>0</v>
      </c>
      <c r="P217" s="71" t="n">
        <f aca="false">P218+P219</f>
        <v>0</v>
      </c>
      <c r="Q217" s="71" t="n">
        <f aca="false">Q218+Q219</f>
        <v>0</v>
      </c>
      <c r="R217" s="71" t="n">
        <f aca="false">R218+R219</f>
        <v>0</v>
      </c>
      <c r="S217" s="71" t="n">
        <f aca="false">S218+S219</f>
        <v>0</v>
      </c>
      <c r="T217" s="165" t="n">
        <f aca="false">T218+T219</f>
        <v>0</v>
      </c>
      <c r="U217" s="164" t="n">
        <f aca="false">SUM(V217:AF217)</f>
        <v>61020900</v>
      </c>
      <c r="V217" s="164" t="n">
        <f aca="false">V218+V219</f>
        <v>79236800</v>
      </c>
      <c r="W217" s="71" t="n">
        <f aca="false">W218+W219</f>
        <v>-4671600</v>
      </c>
      <c r="X217" s="71" t="n">
        <f aca="false">X218+X219</f>
        <v>-13544300</v>
      </c>
      <c r="Y217" s="71" t="n">
        <f aca="false">Y218+Y219</f>
        <v>0</v>
      </c>
      <c r="Z217" s="71" t="n">
        <f aca="false">Z218+Z219</f>
        <v>0</v>
      </c>
      <c r="AA217" s="71" t="n">
        <f aca="false">AA218+AA219</f>
        <v>0</v>
      </c>
      <c r="AB217" s="71" t="n">
        <f aca="false">AB218+AB219</f>
        <v>0</v>
      </c>
      <c r="AC217" s="71" t="n">
        <f aca="false">AC218+AC219</f>
        <v>0</v>
      </c>
      <c r="AD217" s="71" t="n">
        <f aca="false">AD218+AD219</f>
        <v>0</v>
      </c>
      <c r="AE217" s="71" t="n">
        <f aca="false">AE218+AE219</f>
        <v>0</v>
      </c>
      <c r="AF217" s="165" t="n">
        <f aca="false">AF218+AF219</f>
        <v>0</v>
      </c>
    </row>
    <row r="218" customFormat="false" ht="31.35" hidden="false" customHeight="false" outlineLevel="0" collapsed="false">
      <c r="B218" s="129"/>
      <c r="C218" s="76" t="s">
        <v>105</v>
      </c>
      <c r="D218" s="161" t="s">
        <v>345</v>
      </c>
      <c r="E218" s="166" t="s">
        <v>41</v>
      </c>
      <c r="F218" s="166" t="s">
        <v>25</v>
      </c>
      <c r="G218" s="77" t="s">
        <v>249</v>
      </c>
      <c r="H218" s="78" t="s">
        <v>106</v>
      </c>
      <c r="I218" s="164" t="n">
        <f aca="false">SUM(J218:T218)</f>
        <v>68760.5</v>
      </c>
      <c r="J218" s="164" t="n">
        <v>100000</v>
      </c>
      <c r="K218" s="71"/>
      <c r="L218" s="71" t="n">
        <v>-31239.5</v>
      </c>
      <c r="M218" s="71" t="n">
        <v>0</v>
      </c>
      <c r="N218" s="71" t="n">
        <v>0</v>
      </c>
      <c r="O218" s="71" t="n">
        <v>0</v>
      </c>
      <c r="P218" s="71" t="n">
        <v>0</v>
      </c>
      <c r="Q218" s="71" t="n">
        <v>0</v>
      </c>
      <c r="R218" s="71" t="n">
        <v>0</v>
      </c>
      <c r="S218" s="71" t="n">
        <v>0</v>
      </c>
      <c r="T218" s="165" t="n">
        <v>0</v>
      </c>
      <c r="U218" s="164" t="n">
        <f aca="false">SUM(V218:AF218)</f>
        <v>72034.8</v>
      </c>
      <c r="V218" s="164" t="n">
        <v>100000</v>
      </c>
      <c r="W218" s="71"/>
      <c r="X218" s="71" t="n">
        <v>-27965.2</v>
      </c>
      <c r="Y218" s="71" t="n">
        <v>0</v>
      </c>
      <c r="Z218" s="71"/>
      <c r="AA218" s="71"/>
      <c r="AB218" s="71"/>
      <c r="AC218" s="71"/>
      <c r="AD218" s="71"/>
      <c r="AE218" s="71"/>
      <c r="AF218" s="165"/>
    </row>
    <row r="219" customFormat="false" ht="31.35" hidden="false" customHeight="false" outlineLevel="0" collapsed="false">
      <c r="B219" s="129"/>
      <c r="C219" s="76" t="s">
        <v>247</v>
      </c>
      <c r="D219" s="161" t="s">
        <v>345</v>
      </c>
      <c r="E219" s="166" t="s">
        <v>41</v>
      </c>
      <c r="F219" s="166" t="s">
        <v>25</v>
      </c>
      <c r="G219" s="77" t="s">
        <v>249</v>
      </c>
      <c r="H219" s="78" t="s">
        <v>248</v>
      </c>
      <c r="I219" s="164" t="n">
        <f aca="false">SUM(J219:T219)</f>
        <v>60948939.5</v>
      </c>
      <c r="J219" s="164" t="n">
        <v>72797900</v>
      </c>
      <c r="K219" s="71" t="n">
        <v>-1722000</v>
      </c>
      <c r="L219" s="71" t="n">
        <v>-10126960.5</v>
      </c>
      <c r="M219" s="71" t="n">
        <v>0</v>
      </c>
      <c r="N219" s="71" t="n">
        <v>0</v>
      </c>
      <c r="O219" s="71" t="n">
        <v>0</v>
      </c>
      <c r="P219" s="71" t="n">
        <v>0</v>
      </c>
      <c r="Q219" s="71" t="n">
        <v>0</v>
      </c>
      <c r="R219" s="71" t="n">
        <v>0</v>
      </c>
      <c r="S219" s="71" t="n">
        <v>0</v>
      </c>
      <c r="T219" s="165" t="n">
        <v>0</v>
      </c>
      <c r="U219" s="164" t="n">
        <f aca="false">SUM(V219:AF219)</f>
        <v>60948865.2</v>
      </c>
      <c r="V219" s="164" t="n">
        <v>79136800</v>
      </c>
      <c r="W219" s="71" t="n">
        <v>-4671600</v>
      </c>
      <c r="X219" s="71" t="n">
        <v>-13516334.8</v>
      </c>
      <c r="Y219" s="71" t="n">
        <v>0</v>
      </c>
      <c r="Z219" s="71"/>
      <c r="AA219" s="71"/>
      <c r="AB219" s="71"/>
      <c r="AC219" s="71"/>
      <c r="AD219" s="71"/>
      <c r="AE219" s="71"/>
      <c r="AF219" s="165"/>
    </row>
    <row r="220" s="128" customFormat="true" ht="47.05" hidden="false" customHeight="false" outlineLevel="0" collapsed="false">
      <c r="A220" s="123"/>
      <c r="B220" s="129" t="s">
        <v>44</v>
      </c>
      <c r="C220" s="83" t="s">
        <v>352</v>
      </c>
      <c r="D220" s="83" t="n">
        <v>905</v>
      </c>
      <c r="E220" s="170"/>
      <c r="F220" s="170"/>
      <c r="G220" s="84"/>
      <c r="H220" s="85"/>
      <c r="I220" s="157" t="n">
        <f aca="false">SUM(J220:T220)</f>
        <v>89813300</v>
      </c>
      <c r="J220" s="157" t="n">
        <f aca="false">J221+J233+J239</f>
        <v>89813300</v>
      </c>
      <c r="K220" s="69" t="n">
        <f aca="false">K221+K233+K239</f>
        <v>0</v>
      </c>
      <c r="L220" s="69" t="n">
        <f aca="false">L221+L233+L239</f>
        <v>0</v>
      </c>
      <c r="M220" s="69" t="n">
        <f aca="false">M221+M233+M239</f>
        <v>0</v>
      </c>
      <c r="N220" s="69" t="n">
        <f aca="false">N221+N233+N239</f>
        <v>0</v>
      </c>
      <c r="O220" s="69" t="n">
        <f aca="false">O221+O233+O239</f>
        <v>0</v>
      </c>
      <c r="P220" s="69" t="n">
        <f aca="false">P221+P233+P239</f>
        <v>0</v>
      </c>
      <c r="Q220" s="69" t="n">
        <f aca="false">Q221+Q233+Q239</f>
        <v>0</v>
      </c>
      <c r="R220" s="69" t="n">
        <f aca="false">R221+R233+R239</f>
        <v>0</v>
      </c>
      <c r="S220" s="69" t="n">
        <f aca="false">S221+S233+S239</f>
        <v>0</v>
      </c>
      <c r="T220" s="158" t="n">
        <f aca="false">T221+T233+T239</f>
        <v>0</v>
      </c>
      <c r="U220" s="157" t="n">
        <f aca="false">SUM(V220:AF220)</f>
        <v>130949100</v>
      </c>
      <c r="V220" s="157" t="n">
        <f aca="false">V221+V233+V239</f>
        <v>130949100</v>
      </c>
      <c r="W220" s="69" t="n">
        <f aca="false">W221+W233+W239</f>
        <v>0</v>
      </c>
      <c r="X220" s="69" t="n">
        <f aca="false">X221+X233+X239</f>
        <v>0</v>
      </c>
      <c r="Y220" s="69" t="n">
        <f aca="false">Y221+Y233+Y239</f>
        <v>0</v>
      </c>
      <c r="Z220" s="69" t="n">
        <f aca="false">Z221+Z233+Z239</f>
        <v>0</v>
      </c>
      <c r="AA220" s="69" t="n">
        <f aca="false">AA221+AA233+AA239</f>
        <v>0</v>
      </c>
      <c r="AB220" s="69" t="n">
        <f aca="false">AB221+AB233+AB239</f>
        <v>0</v>
      </c>
      <c r="AC220" s="69" t="n">
        <f aca="false">AC221+AC233+AC239</f>
        <v>0</v>
      </c>
      <c r="AD220" s="69" t="n">
        <f aca="false">AD221+AD233+AD239</f>
        <v>0</v>
      </c>
      <c r="AE220" s="69" t="n">
        <f aca="false">AE221+AE233+AE239</f>
        <v>0</v>
      </c>
      <c r="AF220" s="158" t="n">
        <f aca="false">AF221+AF233+AF239</f>
        <v>0</v>
      </c>
      <c r="AMF220" s="159"/>
      <c r="AMG220" s="160"/>
      <c r="AMH220" s="160"/>
      <c r="AMI220" s="160"/>
      <c r="AMJ220" s="160"/>
    </row>
    <row r="221" customFormat="false" ht="17.35" hidden="false" customHeight="false" outlineLevel="0" collapsed="false">
      <c r="B221" s="129"/>
      <c r="C221" s="76" t="s">
        <v>17</v>
      </c>
      <c r="D221" s="76" t="n">
        <v>905</v>
      </c>
      <c r="E221" s="166" t="s">
        <v>18</v>
      </c>
      <c r="F221" s="166" t="s">
        <v>83</v>
      </c>
      <c r="G221" s="77"/>
      <c r="H221" s="78"/>
      <c r="I221" s="164" t="n">
        <f aca="false">SUM(J221:T221)</f>
        <v>27813300</v>
      </c>
      <c r="J221" s="164" t="n">
        <f aca="false">J222+J228</f>
        <v>27813300</v>
      </c>
      <c r="K221" s="71" t="n">
        <f aca="false">K222+K228</f>
        <v>0</v>
      </c>
      <c r="L221" s="71" t="n">
        <f aca="false">L222+L228</f>
        <v>0</v>
      </c>
      <c r="M221" s="71" t="n">
        <f aca="false">M222+M228</f>
        <v>0</v>
      </c>
      <c r="N221" s="71" t="n">
        <f aca="false">N222+N228</f>
        <v>0</v>
      </c>
      <c r="O221" s="71" t="n">
        <f aca="false">O222+O228</f>
        <v>0</v>
      </c>
      <c r="P221" s="71" t="n">
        <f aca="false">P222+P228</f>
        <v>0</v>
      </c>
      <c r="Q221" s="71" t="n">
        <f aca="false">Q222+Q228</f>
        <v>0</v>
      </c>
      <c r="R221" s="71" t="n">
        <f aca="false">R222+R228</f>
        <v>0</v>
      </c>
      <c r="S221" s="71" t="n">
        <f aca="false">S222+S228</f>
        <v>0</v>
      </c>
      <c r="T221" s="165" t="n">
        <f aca="false">T222+T228</f>
        <v>0</v>
      </c>
      <c r="U221" s="164" t="n">
        <f aca="false">SUM(V221:AF221)</f>
        <v>26949100</v>
      </c>
      <c r="V221" s="164" t="n">
        <f aca="false">V222+V228</f>
        <v>26949100</v>
      </c>
      <c r="W221" s="71" t="n">
        <f aca="false">W222+W228</f>
        <v>0</v>
      </c>
      <c r="X221" s="71" t="n">
        <f aca="false">X222+X228</f>
        <v>0</v>
      </c>
      <c r="Y221" s="71" t="n">
        <f aca="false">Y222+Y228</f>
        <v>0</v>
      </c>
      <c r="Z221" s="71" t="n">
        <f aca="false">Z222+Z228</f>
        <v>0</v>
      </c>
      <c r="AA221" s="71" t="n">
        <f aca="false">AA222+AA228</f>
        <v>0</v>
      </c>
      <c r="AB221" s="71" t="n">
        <f aca="false">AB222+AB228</f>
        <v>0</v>
      </c>
      <c r="AC221" s="71" t="n">
        <f aca="false">AC222+AC228</f>
        <v>0</v>
      </c>
      <c r="AD221" s="71" t="n">
        <f aca="false">AD222+AD228</f>
        <v>0</v>
      </c>
      <c r="AE221" s="71" t="n">
        <f aca="false">AE222+AE228</f>
        <v>0</v>
      </c>
      <c r="AF221" s="165" t="n">
        <f aca="false">AF222+AF228</f>
        <v>0</v>
      </c>
    </row>
    <row r="222" customFormat="false" ht="31.35" hidden="false" customHeight="false" outlineLevel="0" collapsed="false">
      <c r="B222" s="129"/>
      <c r="C222" s="76" t="s">
        <v>353</v>
      </c>
      <c r="D222" s="76" t="n">
        <v>905</v>
      </c>
      <c r="E222" s="166" t="s">
        <v>18</v>
      </c>
      <c r="F222" s="166" t="s">
        <v>29</v>
      </c>
      <c r="G222" s="77"/>
      <c r="H222" s="78"/>
      <c r="I222" s="164" t="n">
        <f aca="false">SUM(J222:T222)</f>
        <v>22855500</v>
      </c>
      <c r="J222" s="164" t="n">
        <f aca="false">J223</f>
        <v>22855500</v>
      </c>
      <c r="K222" s="71" t="n">
        <f aca="false">K223</f>
        <v>0</v>
      </c>
      <c r="L222" s="71" t="n">
        <f aca="false">L223</f>
        <v>0</v>
      </c>
      <c r="M222" s="71" t="n">
        <f aca="false">M223</f>
        <v>0</v>
      </c>
      <c r="N222" s="71" t="n">
        <f aca="false">N223</f>
        <v>0</v>
      </c>
      <c r="O222" s="71" t="n">
        <f aca="false">O223</f>
        <v>0</v>
      </c>
      <c r="P222" s="71" t="n">
        <f aca="false">P223</f>
        <v>0</v>
      </c>
      <c r="Q222" s="71" t="n">
        <f aca="false">Q223</f>
        <v>0</v>
      </c>
      <c r="R222" s="71" t="n">
        <f aca="false">R223</f>
        <v>0</v>
      </c>
      <c r="S222" s="71" t="n">
        <f aca="false">S223</f>
        <v>0</v>
      </c>
      <c r="T222" s="165" t="n">
        <f aca="false">T223</f>
        <v>0</v>
      </c>
      <c r="U222" s="164" t="n">
        <f aca="false">SUM(V222:AF222)</f>
        <v>21985300</v>
      </c>
      <c r="V222" s="164" t="n">
        <f aca="false">V223</f>
        <v>21985300</v>
      </c>
      <c r="W222" s="71" t="n">
        <f aca="false">W223</f>
        <v>0</v>
      </c>
      <c r="X222" s="71" t="n">
        <f aca="false">X223</f>
        <v>0</v>
      </c>
      <c r="Y222" s="71" t="n">
        <f aca="false">Y223</f>
        <v>0</v>
      </c>
      <c r="Z222" s="71" t="n">
        <f aca="false">Z223</f>
        <v>0</v>
      </c>
      <c r="AA222" s="71" t="n">
        <f aca="false">AA223</f>
        <v>0</v>
      </c>
      <c r="AB222" s="71" t="n">
        <f aca="false">AB223</f>
        <v>0</v>
      </c>
      <c r="AC222" s="71" t="n">
        <f aca="false">AC223</f>
        <v>0</v>
      </c>
      <c r="AD222" s="71" t="n">
        <f aca="false">AD223</f>
        <v>0</v>
      </c>
      <c r="AE222" s="71" t="n">
        <f aca="false">AE223</f>
        <v>0</v>
      </c>
      <c r="AF222" s="165" t="n">
        <f aca="false">AF223</f>
        <v>0</v>
      </c>
    </row>
    <row r="223" customFormat="false" ht="31.35" hidden="false" customHeight="false" outlineLevel="0" collapsed="false">
      <c r="B223" s="129"/>
      <c r="C223" s="76" t="s">
        <v>99</v>
      </c>
      <c r="D223" s="76" t="n">
        <v>905</v>
      </c>
      <c r="E223" s="166" t="s">
        <v>18</v>
      </c>
      <c r="F223" s="166" t="s">
        <v>29</v>
      </c>
      <c r="G223" s="77" t="n">
        <v>5000000000</v>
      </c>
      <c r="H223" s="78"/>
      <c r="I223" s="164" t="n">
        <f aca="false">SUM(J223:T223)</f>
        <v>22855500</v>
      </c>
      <c r="J223" s="164" t="n">
        <f aca="false">J224</f>
        <v>22855500</v>
      </c>
      <c r="K223" s="71" t="n">
        <f aca="false">K224</f>
        <v>0</v>
      </c>
      <c r="L223" s="71" t="n">
        <f aca="false">L224</f>
        <v>0</v>
      </c>
      <c r="M223" s="71" t="n">
        <f aca="false">M224</f>
        <v>0</v>
      </c>
      <c r="N223" s="71" t="n">
        <f aca="false">N224</f>
        <v>0</v>
      </c>
      <c r="O223" s="71" t="n">
        <f aca="false">O224</f>
        <v>0</v>
      </c>
      <c r="P223" s="71" t="n">
        <f aca="false">P224</f>
        <v>0</v>
      </c>
      <c r="Q223" s="71" t="n">
        <f aca="false">Q224</f>
        <v>0</v>
      </c>
      <c r="R223" s="71" t="n">
        <f aca="false">R224</f>
        <v>0</v>
      </c>
      <c r="S223" s="71" t="n">
        <f aca="false">S224</f>
        <v>0</v>
      </c>
      <c r="T223" s="165" t="n">
        <f aca="false">T224</f>
        <v>0</v>
      </c>
      <c r="U223" s="164" t="n">
        <f aca="false">SUM(V223:AF223)</f>
        <v>21985300</v>
      </c>
      <c r="V223" s="164" t="n">
        <f aca="false">V224</f>
        <v>21985300</v>
      </c>
      <c r="W223" s="71" t="n">
        <f aca="false">W224</f>
        <v>0</v>
      </c>
      <c r="X223" s="71" t="n">
        <f aca="false">X224</f>
        <v>0</v>
      </c>
      <c r="Y223" s="71" t="n">
        <f aca="false">Y224</f>
        <v>0</v>
      </c>
      <c r="Z223" s="71" t="n">
        <f aca="false">Z224</f>
        <v>0</v>
      </c>
      <c r="AA223" s="71" t="n">
        <f aca="false">AA224</f>
        <v>0</v>
      </c>
      <c r="AB223" s="71" t="n">
        <f aca="false">AB224</f>
        <v>0</v>
      </c>
      <c r="AC223" s="71" t="n">
        <f aca="false">AC224</f>
        <v>0</v>
      </c>
      <c r="AD223" s="71" t="n">
        <f aca="false">AD224</f>
        <v>0</v>
      </c>
      <c r="AE223" s="71" t="n">
        <f aca="false">AE224</f>
        <v>0</v>
      </c>
      <c r="AF223" s="165" t="n">
        <f aca="false">AF224</f>
        <v>0</v>
      </c>
    </row>
    <row r="224" customFormat="false" ht="31.35" hidden="false" customHeight="false" outlineLevel="0" collapsed="false">
      <c r="B224" s="129"/>
      <c r="C224" s="76" t="s">
        <v>107</v>
      </c>
      <c r="D224" s="76" t="n">
        <v>905</v>
      </c>
      <c r="E224" s="166" t="s">
        <v>18</v>
      </c>
      <c r="F224" s="166" t="s">
        <v>29</v>
      </c>
      <c r="G224" s="77" t="n">
        <v>5020000000</v>
      </c>
      <c r="H224" s="78"/>
      <c r="I224" s="164" t="n">
        <f aca="false">SUM(J224:T224)</f>
        <v>22855500</v>
      </c>
      <c r="J224" s="164" t="n">
        <f aca="false">J225</f>
        <v>22855500</v>
      </c>
      <c r="K224" s="71" t="n">
        <f aca="false">K225</f>
        <v>0</v>
      </c>
      <c r="L224" s="71" t="n">
        <f aca="false">L225</f>
        <v>0</v>
      </c>
      <c r="M224" s="71" t="n">
        <f aca="false">M225</f>
        <v>0</v>
      </c>
      <c r="N224" s="71" t="n">
        <f aca="false">N225</f>
        <v>0</v>
      </c>
      <c r="O224" s="71" t="n">
        <f aca="false">O225</f>
        <v>0</v>
      </c>
      <c r="P224" s="71" t="n">
        <f aca="false">P225</f>
        <v>0</v>
      </c>
      <c r="Q224" s="71" t="n">
        <f aca="false">Q225</f>
        <v>0</v>
      </c>
      <c r="R224" s="71" t="n">
        <f aca="false">R225</f>
        <v>0</v>
      </c>
      <c r="S224" s="71" t="n">
        <f aca="false">S225</f>
        <v>0</v>
      </c>
      <c r="T224" s="165" t="n">
        <f aca="false">T225</f>
        <v>0</v>
      </c>
      <c r="U224" s="164" t="n">
        <f aca="false">SUM(V224:AF224)</f>
        <v>21985300</v>
      </c>
      <c r="V224" s="164" t="n">
        <f aca="false">V225</f>
        <v>21985300</v>
      </c>
      <c r="W224" s="71" t="n">
        <f aca="false">W225</f>
        <v>0</v>
      </c>
      <c r="X224" s="71" t="n">
        <f aca="false">X225</f>
        <v>0</v>
      </c>
      <c r="Y224" s="71" t="n">
        <f aca="false">Y225</f>
        <v>0</v>
      </c>
      <c r="Z224" s="71" t="n">
        <f aca="false">Z225</f>
        <v>0</v>
      </c>
      <c r="AA224" s="71" t="n">
        <f aca="false">AA225</f>
        <v>0</v>
      </c>
      <c r="AB224" s="71" t="n">
        <f aca="false">AB225</f>
        <v>0</v>
      </c>
      <c r="AC224" s="71" t="n">
        <f aca="false">AC225</f>
        <v>0</v>
      </c>
      <c r="AD224" s="71" t="n">
        <f aca="false">AD225</f>
        <v>0</v>
      </c>
      <c r="AE224" s="71" t="n">
        <f aca="false">AE225</f>
        <v>0</v>
      </c>
      <c r="AF224" s="165" t="n">
        <f aca="false">AF225</f>
        <v>0</v>
      </c>
    </row>
    <row r="225" customFormat="false" ht="35.8" hidden="false" customHeight="true" outlineLevel="0" collapsed="false">
      <c r="B225" s="129"/>
      <c r="C225" s="76" t="s">
        <v>101</v>
      </c>
      <c r="D225" s="76" t="n">
        <v>905</v>
      </c>
      <c r="E225" s="166" t="s">
        <v>18</v>
      </c>
      <c r="F225" s="166" t="s">
        <v>29</v>
      </c>
      <c r="G225" s="77" t="n">
        <v>5020000190</v>
      </c>
      <c r="H225" s="78"/>
      <c r="I225" s="164" t="n">
        <f aca="false">SUM(J225:T225)</f>
        <v>22855500</v>
      </c>
      <c r="J225" s="164" t="n">
        <f aca="false">J227+J226</f>
        <v>22855500</v>
      </c>
      <c r="K225" s="71" t="n">
        <f aca="false">K227+K226</f>
        <v>0</v>
      </c>
      <c r="L225" s="71" t="n">
        <f aca="false">L227+L226</f>
        <v>0</v>
      </c>
      <c r="M225" s="71" t="n">
        <f aca="false">M227+M226</f>
        <v>0</v>
      </c>
      <c r="N225" s="71" t="n">
        <f aca="false">N227+N226</f>
        <v>0</v>
      </c>
      <c r="O225" s="71" t="n">
        <f aca="false">O227+O226</f>
        <v>0</v>
      </c>
      <c r="P225" s="71" t="n">
        <f aca="false">P227+P226</f>
        <v>0</v>
      </c>
      <c r="Q225" s="71" t="n">
        <f aca="false">Q227+Q226</f>
        <v>0</v>
      </c>
      <c r="R225" s="71" t="n">
        <f aca="false">R227+R226</f>
        <v>0</v>
      </c>
      <c r="S225" s="71" t="n">
        <f aca="false">S227+S226</f>
        <v>0</v>
      </c>
      <c r="T225" s="165" t="n">
        <f aca="false">T227+T226</f>
        <v>0</v>
      </c>
      <c r="U225" s="164" t="n">
        <f aca="false">SUM(V225:AF225)</f>
        <v>21985300</v>
      </c>
      <c r="V225" s="164" t="n">
        <f aca="false">V227+V226</f>
        <v>21985300</v>
      </c>
      <c r="W225" s="71" t="n">
        <f aca="false">W227+W226</f>
        <v>0</v>
      </c>
      <c r="X225" s="71" t="n">
        <f aca="false">X227+X226</f>
        <v>0</v>
      </c>
      <c r="Y225" s="71" t="n">
        <f aca="false">Y227+Y226</f>
        <v>0</v>
      </c>
      <c r="Z225" s="71" t="n">
        <f aca="false">Z227+Z226</f>
        <v>0</v>
      </c>
      <c r="AA225" s="71" t="n">
        <f aca="false">AA227+AA226</f>
        <v>0</v>
      </c>
      <c r="AB225" s="71" t="n">
        <f aca="false">AB227+AB226</f>
        <v>0</v>
      </c>
      <c r="AC225" s="71" t="n">
        <f aca="false">AC227+AC226</f>
        <v>0</v>
      </c>
      <c r="AD225" s="71" t="n">
        <f aca="false">AD227+AD226</f>
        <v>0</v>
      </c>
      <c r="AE225" s="71" t="n">
        <f aca="false">AE227+AE226</f>
        <v>0</v>
      </c>
      <c r="AF225" s="165" t="n">
        <f aca="false">AF227+AF226</f>
        <v>0</v>
      </c>
    </row>
    <row r="226" customFormat="false" ht="61.8" hidden="false" customHeight="false" outlineLevel="0" collapsed="false">
      <c r="B226" s="129"/>
      <c r="C226" s="76" t="s">
        <v>102</v>
      </c>
      <c r="D226" s="76" t="n">
        <v>905</v>
      </c>
      <c r="E226" s="166" t="s">
        <v>18</v>
      </c>
      <c r="F226" s="166" t="s">
        <v>29</v>
      </c>
      <c r="G226" s="77" t="n">
        <v>5020000190</v>
      </c>
      <c r="H226" s="78" t="s">
        <v>103</v>
      </c>
      <c r="I226" s="164" t="n">
        <f aca="false">SUM(J226:T226)</f>
        <v>22851500</v>
      </c>
      <c r="J226" s="164" t="n">
        <v>22851500</v>
      </c>
      <c r="K226" s="71"/>
      <c r="L226" s="71"/>
      <c r="M226" s="71"/>
      <c r="N226" s="71"/>
      <c r="O226" s="71"/>
      <c r="P226" s="71"/>
      <c r="Q226" s="71"/>
      <c r="R226" s="71"/>
      <c r="S226" s="71"/>
      <c r="T226" s="165"/>
      <c r="U226" s="164" t="n">
        <f aca="false">SUM(V226:AF226)</f>
        <v>21981600</v>
      </c>
      <c r="V226" s="164" t="n">
        <v>21981600</v>
      </c>
      <c r="W226" s="71"/>
      <c r="X226" s="71"/>
      <c r="Y226" s="71"/>
      <c r="Z226" s="71"/>
      <c r="AA226" s="71"/>
      <c r="AB226" s="71"/>
      <c r="AC226" s="71"/>
      <c r="AD226" s="71"/>
      <c r="AE226" s="71"/>
      <c r="AF226" s="165"/>
    </row>
    <row r="227" customFormat="false" ht="17.35" hidden="false" customHeight="false" outlineLevel="0" collapsed="false">
      <c r="B227" s="129"/>
      <c r="C227" s="76" t="s">
        <v>108</v>
      </c>
      <c r="D227" s="76" t="n">
        <v>905</v>
      </c>
      <c r="E227" s="166" t="s">
        <v>18</v>
      </c>
      <c r="F227" s="166" t="s">
        <v>29</v>
      </c>
      <c r="G227" s="77" t="n">
        <v>5020000190</v>
      </c>
      <c r="H227" s="78" t="s">
        <v>109</v>
      </c>
      <c r="I227" s="164" t="n">
        <f aca="false">SUM(J227:T227)</f>
        <v>4000</v>
      </c>
      <c r="J227" s="164" t="n">
        <v>4000</v>
      </c>
      <c r="K227" s="71"/>
      <c r="L227" s="71"/>
      <c r="M227" s="71"/>
      <c r="N227" s="71"/>
      <c r="O227" s="71"/>
      <c r="P227" s="71"/>
      <c r="Q227" s="71"/>
      <c r="R227" s="71"/>
      <c r="S227" s="71"/>
      <c r="T227" s="165"/>
      <c r="U227" s="164" t="n">
        <f aca="false">SUM(V227:AF227)</f>
        <v>3700</v>
      </c>
      <c r="V227" s="164" t="n">
        <v>3700</v>
      </c>
      <c r="W227" s="71"/>
      <c r="X227" s="71"/>
      <c r="Y227" s="71"/>
      <c r="Z227" s="71"/>
      <c r="AA227" s="71"/>
      <c r="AB227" s="71"/>
      <c r="AC227" s="71"/>
      <c r="AD227" s="71"/>
      <c r="AE227" s="71"/>
      <c r="AF227" s="165"/>
    </row>
    <row r="228" customFormat="false" ht="17.35" hidden="false" customHeight="false" outlineLevel="0" collapsed="false">
      <c r="B228" s="129"/>
      <c r="C228" s="76" t="s">
        <v>33</v>
      </c>
      <c r="D228" s="76" t="n">
        <v>905</v>
      </c>
      <c r="E228" s="166" t="s">
        <v>18</v>
      </c>
      <c r="F228" s="166" t="s">
        <v>34</v>
      </c>
      <c r="G228" s="77"/>
      <c r="H228" s="78"/>
      <c r="I228" s="164" t="n">
        <f aca="false">SUM(J228:T228)</f>
        <v>4957800</v>
      </c>
      <c r="J228" s="164" t="n">
        <f aca="false">J229</f>
        <v>4957800</v>
      </c>
      <c r="K228" s="71" t="n">
        <f aca="false">K229</f>
        <v>0</v>
      </c>
      <c r="L228" s="71" t="n">
        <f aca="false">L229</f>
        <v>0</v>
      </c>
      <c r="M228" s="71" t="n">
        <f aca="false">M229</f>
        <v>0</v>
      </c>
      <c r="N228" s="71" t="n">
        <f aca="false">N229</f>
        <v>0</v>
      </c>
      <c r="O228" s="71" t="n">
        <f aca="false">O229</f>
        <v>0</v>
      </c>
      <c r="P228" s="71" t="n">
        <f aca="false">P229</f>
        <v>0</v>
      </c>
      <c r="Q228" s="71" t="n">
        <f aca="false">Q229</f>
        <v>0</v>
      </c>
      <c r="R228" s="71" t="n">
        <f aca="false">R229</f>
        <v>0</v>
      </c>
      <c r="S228" s="71" t="n">
        <f aca="false">S229</f>
        <v>0</v>
      </c>
      <c r="T228" s="165" t="n">
        <f aca="false">T229</f>
        <v>0</v>
      </c>
      <c r="U228" s="164" t="n">
        <f aca="false">SUM(V228:AF228)</f>
        <v>4963800</v>
      </c>
      <c r="V228" s="164" t="n">
        <f aca="false">V229</f>
        <v>4963800</v>
      </c>
      <c r="W228" s="71" t="n">
        <f aca="false">W229</f>
        <v>0</v>
      </c>
      <c r="X228" s="71" t="n">
        <f aca="false">X229</f>
        <v>0</v>
      </c>
      <c r="Y228" s="71" t="n">
        <f aca="false">Y229</f>
        <v>0</v>
      </c>
      <c r="Z228" s="71" t="n">
        <f aca="false">Z229</f>
        <v>0</v>
      </c>
      <c r="AA228" s="71" t="n">
        <f aca="false">AA229</f>
        <v>0</v>
      </c>
      <c r="AB228" s="71" t="n">
        <f aca="false">AB229</f>
        <v>0</v>
      </c>
      <c r="AC228" s="71" t="n">
        <f aca="false">AC229</f>
        <v>0</v>
      </c>
      <c r="AD228" s="71" t="n">
        <f aca="false">AD229</f>
        <v>0</v>
      </c>
      <c r="AE228" s="71" t="n">
        <f aca="false">AE229</f>
        <v>0</v>
      </c>
      <c r="AF228" s="165" t="n">
        <f aca="false">AF229</f>
        <v>0</v>
      </c>
    </row>
    <row r="229" customFormat="false" ht="31.35" hidden="false" customHeight="false" outlineLevel="0" collapsed="false">
      <c r="B229" s="129"/>
      <c r="C229" s="76" t="s">
        <v>99</v>
      </c>
      <c r="D229" s="76" t="n">
        <v>905</v>
      </c>
      <c r="E229" s="166" t="s">
        <v>18</v>
      </c>
      <c r="F229" s="166" t="s">
        <v>34</v>
      </c>
      <c r="G229" s="77" t="n">
        <v>500000000</v>
      </c>
      <c r="H229" s="78"/>
      <c r="I229" s="164" t="n">
        <f aca="false">SUM(J229:T229)</f>
        <v>4957800</v>
      </c>
      <c r="J229" s="164" t="n">
        <f aca="false">J230</f>
        <v>4957800</v>
      </c>
      <c r="K229" s="71" t="n">
        <f aca="false">K230</f>
        <v>0</v>
      </c>
      <c r="L229" s="71" t="n">
        <f aca="false">L230</f>
        <v>0</v>
      </c>
      <c r="M229" s="71" t="n">
        <f aca="false">M230</f>
        <v>0</v>
      </c>
      <c r="N229" s="71" t="n">
        <f aca="false">N230</f>
        <v>0</v>
      </c>
      <c r="O229" s="71" t="n">
        <f aca="false">O230</f>
        <v>0</v>
      </c>
      <c r="P229" s="71" t="n">
        <f aca="false">P230</f>
        <v>0</v>
      </c>
      <c r="Q229" s="71" t="n">
        <f aca="false">Q230</f>
        <v>0</v>
      </c>
      <c r="R229" s="71" t="n">
        <f aca="false">R230</f>
        <v>0</v>
      </c>
      <c r="S229" s="71" t="n">
        <f aca="false">S230</f>
        <v>0</v>
      </c>
      <c r="T229" s="165" t="n">
        <f aca="false">T230</f>
        <v>0</v>
      </c>
      <c r="U229" s="164" t="n">
        <f aca="false">SUM(V229:AF229)</f>
        <v>4963800</v>
      </c>
      <c r="V229" s="164" t="n">
        <f aca="false">V230</f>
        <v>4963800</v>
      </c>
      <c r="W229" s="71" t="n">
        <f aca="false">W230</f>
        <v>0</v>
      </c>
      <c r="X229" s="71" t="n">
        <f aca="false">X230</f>
        <v>0</v>
      </c>
      <c r="Y229" s="71" t="n">
        <f aca="false">Y230</f>
        <v>0</v>
      </c>
      <c r="Z229" s="71" t="n">
        <f aca="false">Z230</f>
        <v>0</v>
      </c>
      <c r="AA229" s="71" t="n">
        <f aca="false">AA230</f>
        <v>0</v>
      </c>
      <c r="AB229" s="71" t="n">
        <f aca="false">AB230</f>
        <v>0</v>
      </c>
      <c r="AC229" s="71" t="n">
        <f aca="false">AC230</f>
        <v>0</v>
      </c>
      <c r="AD229" s="71" t="n">
        <f aca="false">AD230</f>
        <v>0</v>
      </c>
      <c r="AE229" s="71" t="n">
        <f aca="false">AE230</f>
        <v>0</v>
      </c>
      <c r="AF229" s="165" t="n">
        <f aca="false">AF230</f>
        <v>0</v>
      </c>
    </row>
    <row r="230" customFormat="false" ht="31.35" hidden="false" customHeight="false" outlineLevel="0" collapsed="false">
      <c r="B230" s="129"/>
      <c r="C230" s="76" t="s">
        <v>118</v>
      </c>
      <c r="D230" s="76" t="n">
        <v>905</v>
      </c>
      <c r="E230" s="166" t="s">
        <v>18</v>
      </c>
      <c r="F230" s="166" t="s">
        <v>34</v>
      </c>
      <c r="G230" s="77" t="n">
        <v>5030000000</v>
      </c>
      <c r="H230" s="78"/>
      <c r="I230" s="164" t="n">
        <f aca="false">SUM(J230:T230)</f>
        <v>4957800</v>
      </c>
      <c r="J230" s="164" t="n">
        <f aca="false">J231</f>
        <v>4957800</v>
      </c>
      <c r="K230" s="71" t="n">
        <f aca="false">K231</f>
        <v>0</v>
      </c>
      <c r="L230" s="71" t="n">
        <f aca="false">L231</f>
        <v>0</v>
      </c>
      <c r="M230" s="71" t="n">
        <f aca="false">M231</f>
        <v>0</v>
      </c>
      <c r="N230" s="71" t="n">
        <f aca="false">N231</f>
        <v>0</v>
      </c>
      <c r="O230" s="71" t="n">
        <f aca="false">O231</f>
        <v>0</v>
      </c>
      <c r="P230" s="71" t="n">
        <f aca="false">P231</f>
        <v>0</v>
      </c>
      <c r="Q230" s="71" t="n">
        <f aca="false">Q231</f>
        <v>0</v>
      </c>
      <c r="R230" s="71" t="n">
        <f aca="false">R231</f>
        <v>0</v>
      </c>
      <c r="S230" s="71" t="n">
        <f aca="false">S231</f>
        <v>0</v>
      </c>
      <c r="T230" s="165" t="n">
        <f aca="false">T231</f>
        <v>0</v>
      </c>
      <c r="U230" s="164" t="n">
        <f aca="false">SUM(V230:AF230)</f>
        <v>4963800</v>
      </c>
      <c r="V230" s="164" t="n">
        <f aca="false">V231</f>
        <v>4963800</v>
      </c>
      <c r="W230" s="71" t="n">
        <f aca="false">W231</f>
        <v>0</v>
      </c>
      <c r="X230" s="71" t="n">
        <f aca="false">X231</f>
        <v>0</v>
      </c>
      <c r="Y230" s="71" t="n">
        <f aca="false">Y231</f>
        <v>0</v>
      </c>
      <c r="Z230" s="71" t="n">
        <f aca="false">Z231</f>
        <v>0</v>
      </c>
      <c r="AA230" s="71" t="n">
        <f aca="false">AA231</f>
        <v>0</v>
      </c>
      <c r="AB230" s="71" t="n">
        <f aca="false">AB231</f>
        <v>0</v>
      </c>
      <c r="AC230" s="71" t="n">
        <f aca="false">AC231</f>
        <v>0</v>
      </c>
      <c r="AD230" s="71" t="n">
        <f aca="false">AD231</f>
        <v>0</v>
      </c>
      <c r="AE230" s="71" t="n">
        <f aca="false">AE231</f>
        <v>0</v>
      </c>
      <c r="AF230" s="165" t="n">
        <f aca="false">AF231</f>
        <v>0</v>
      </c>
    </row>
    <row r="231" customFormat="false" ht="31.35" hidden="false" customHeight="false" outlineLevel="0" collapsed="false">
      <c r="B231" s="129"/>
      <c r="C231" s="76" t="s">
        <v>119</v>
      </c>
      <c r="D231" s="76" t="n">
        <v>905</v>
      </c>
      <c r="E231" s="166" t="s">
        <v>18</v>
      </c>
      <c r="F231" s="166" t="s">
        <v>34</v>
      </c>
      <c r="G231" s="77" t="n">
        <v>5030010030</v>
      </c>
      <c r="H231" s="78"/>
      <c r="I231" s="164" t="n">
        <f aca="false">SUM(J231:T231)</f>
        <v>4957800</v>
      </c>
      <c r="J231" s="164" t="n">
        <f aca="false">J232</f>
        <v>4957800</v>
      </c>
      <c r="K231" s="71" t="n">
        <f aca="false">K232</f>
        <v>0</v>
      </c>
      <c r="L231" s="71" t="n">
        <f aca="false">L232</f>
        <v>0</v>
      </c>
      <c r="M231" s="71" t="n">
        <f aca="false">M232</f>
        <v>0</v>
      </c>
      <c r="N231" s="71" t="n">
        <f aca="false">N232</f>
        <v>0</v>
      </c>
      <c r="O231" s="71" t="n">
        <f aca="false">O232</f>
        <v>0</v>
      </c>
      <c r="P231" s="71" t="n">
        <f aca="false">P232</f>
        <v>0</v>
      </c>
      <c r="Q231" s="71" t="n">
        <f aca="false">Q232</f>
        <v>0</v>
      </c>
      <c r="R231" s="71" t="n">
        <f aca="false">R232</f>
        <v>0</v>
      </c>
      <c r="S231" s="71" t="n">
        <f aca="false">S232</f>
        <v>0</v>
      </c>
      <c r="T231" s="165" t="n">
        <f aca="false">T232</f>
        <v>0</v>
      </c>
      <c r="U231" s="164" t="n">
        <f aca="false">SUM(V231:AF231)</f>
        <v>4963800</v>
      </c>
      <c r="V231" s="164" t="n">
        <f aca="false">V232</f>
        <v>4963800</v>
      </c>
      <c r="W231" s="71" t="n">
        <f aca="false">W232</f>
        <v>0</v>
      </c>
      <c r="X231" s="71" t="n">
        <f aca="false">X232</f>
        <v>0</v>
      </c>
      <c r="Y231" s="71" t="n">
        <f aca="false">Y232</f>
        <v>0</v>
      </c>
      <c r="Z231" s="71" t="n">
        <f aca="false">Z232</f>
        <v>0</v>
      </c>
      <c r="AA231" s="71" t="n">
        <f aca="false">AA232</f>
        <v>0</v>
      </c>
      <c r="AB231" s="71" t="n">
        <f aca="false">AB232</f>
        <v>0</v>
      </c>
      <c r="AC231" s="71" t="n">
        <f aca="false">AC232</f>
        <v>0</v>
      </c>
      <c r="AD231" s="71" t="n">
        <f aca="false">AD232</f>
        <v>0</v>
      </c>
      <c r="AE231" s="71" t="n">
        <f aca="false">AE232</f>
        <v>0</v>
      </c>
      <c r="AF231" s="165" t="n">
        <f aca="false">AF232</f>
        <v>0</v>
      </c>
    </row>
    <row r="232" customFormat="false" ht="31.35" hidden="false" customHeight="false" outlineLevel="0" collapsed="false">
      <c r="B232" s="129"/>
      <c r="C232" s="76" t="s">
        <v>105</v>
      </c>
      <c r="D232" s="76" t="n">
        <v>905</v>
      </c>
      <c r="E232" s="166" t="s">
        <v>18</v>
      </c>
      <c r="F232" s="166" t="s">
        <v>34</v>
      </c>
      <c r="G232" s="77" t="n">
        <v>5030010030</v>
      </c>
      <c r="H232" s="78" t="s">
        <v>106</v>
      </c>
      <c r="I232" s="164" t="n">
        <f aca="false">SUM(J232:T232)</f>
        <v>4957800</v>
      </c>
      <c r="J232" s="164" t="n">
        <v>4957800</v>
      </c>
      <c r="K232" s="71"/>
      <c r="L232" s="71"/>
      <c r="M232" s="71"/>
      <c r="N232" s="71"/>
      <c r="O232" s="71"/>
      <c r="P232" s="71"/>
      <c r="Q232" s="71"/>
      <c r="R232" s="71"/>
      <c r="S232" s="71"/>
      <c r="T232" s="165"/>
      <c r="U232" s="164" t="n">
        <f aca="false">SUM(V232:AF232)</f>
        <v>4963800</v>
      </c>
      <c r="V232" s="164" t="n">
        <v>4963800</v>
      </c>
      <c r="W232" s="71"/>
      <c r="X232" s="71"/>
      <c r="Y232" s="71"/>
      <c r="Z232" s="71"/>
      <c r="AA232" s="71"/>
      <c r="AB232" s="71"/>
      <c r="AC232" s="71"/>
      <c r="AD232" s="71"/>
      <c r="AE232" s="71"/>
      <c r="AF232" s="165"/>
    </row>
    <row r="233" customFormat="false" ht="31.35" hidden="false" customHeight="false" outlineLevel="0" collapsed="false">
      <c r="B233" s="129"/>
      <c r="C233" s="76" t="s">
        <v>82</v>
      </c>
      <c r="D233" s="76" t="n">
        <v>905</v>
      </c>
      <c r="E233" s="166" t="s">
        <v>43</v>
      </c>
      <c r="F233" s="166" t="s">
        <v>83</v>
      </c>
      <c r="G233" s="77"/>
      <c r="H233" s="78"/>
      <c r="I233" s="164" t="n">
        <f aca="false">SUM(J233:T233)</f>
        <v>20000000</v>
      </c>
      <c r="J233" s="164" t="n">
        <f aca="false">J234</f>
        <v>20000000</v>
      </c>
      <c r="K233" s="71" t="n">
        <f aca="false">K234</f>
        <v>0</v>
      </c>
      <c r="L233" s="71" t="n">
        <f aca="false">L234</f>
        <v>0</v>
      </c>
      <c r="M233" s="71" t="n">
        <f aca="false">M234</f>
        <v>0</v>
      </c>
      <c r="N233" s="71" t="n">
        <f aca="false">N234</f>
        <v>0</v>
      </c>
      <c r="O233" s="71" t="n">
        <f aca="false">O234</f>
        <v>0</v>
      </c>
      <c r="P233" s="71" t="n">
        <f aca="false">P234</f>
        <v>0</v>
      </c>
      <c r="Q233" s="71" t="n">
        <f aca="false">Q234</f>
        <v>0</v>
      </c>
      <c r="R233" s="71" t="n">
        <f aca="false">R234</f>
        <v>0</v>
      </c>
      <c r="S233" s="71" t="n">
        <f aca="false">S234</f>
        <v>0</v>
      </c>
      <c r="T233" s="165" t="n">
        <f aca="false">T234</f>
        <v>0</v>
      </c>
      <c r="U233" s="164" t="n">
        <f aca="false">SUM(V233:AF233)</f>
        <v>20000000</v>
      </c>
      <c r="V233" s="164" t="n">
        <f aca="false">V234</f>
        <v>20000000</v>
      </c>
      <c r="W233" s="71" t="n">
        <f aca="false">W234</f>
        <v>0</v>
      </c>
      <c r="X233" s="71" t="n">
        <f aca="false">X234</f>
        <v>0</v>
      </c>
      <c r="Y233" s="71" t="n">
        <f aca="false">Y234</f>
        <v>0</v>
      </c>
      <c r="Z233" s="71" t="n">
        <f aca="false">Z234</f>
        <v>0</v>
      </c>
      <c r="AA233" s="71" t="n">
        <f aca="false">AA234</f>
        <v>0</v>
      </c>
      <c r="AB233" s="71" t="n">
        <f aca="false">AB234</f>
        <v>0</v>
      </c>
      <c r="AC233" s="71" t="n">
        <f aca="false">AC234</f>
        <v>0</v>
      </c>
      <c r="AD233" s="71" t="n">
        <f aca="false">AD234</f>
        <v>0</v>
      </c>
      <c r="AE233" s="71" t="n">
        <f aca="false">AE234</f>
        <v>0</v>
      </c>
      <c r="AF233" s="165" t="n">
        <f aca="false">AF234</f>
        <v>0</v>
      </c>
    </row>
    <row r="234" customFormat="false" ht="31.35" hidden="false" customHeight="false" outlineLevel="0" collapsed="false">
      <c r="B234" s="129"/>
      <c r="C234" s="76" t="s">
        <v>84</v>
      </c>
      <c r="D234" s="76" t="n">
        <v>905</v>
      </c>
      <c r="E234" s="166" t="s">
        <v>43</v>
      </c>
      <c r="F234" s="166" t="s">
        <v>18</v>
      </c>
      <c r="G234" s="77"/>
      <c r="H234" s="78"/>
      <c r="I234" s="164" t="n">
        <f aca="false">SUM(J234:T234)</f>
        <v>20000000</v>
      </c>
      <c r="J234" s="164" t="n">
        <f aca="false">J235</f>
        <v>20000000</v>
      </c>
      <c r="K234" s="71" t="n">
        <f aca="false">K235</f>
        <v>0</v>
      </c>
      <c r="L234" s="71" t="n">
        <f aca="false">L235</f>
        <v>0</v>
      </c>
      <c r="M234" s="71" t="n">
        <f aca="false">M235</f>
        <v>0</v>
      </c>
      <c r="N234" s="71" t="n">
        <f aca="false">N235</f>
        <v>0</v>
      </c>
      <c r="O234" s="71" t="n">
        <f aca="false">O235</f>
        <v>0</v>
      </c>
      <c r="P234" s="71" t="n">
        <f aca="false">P235</f>
        <v>0</v>
      </c>
      <c r="Q234" s="71" t="n">
        <f aca="false">Q235</f>
        <v>0</v>
      </c>
      <c r="R234" s="71" t="n">
        <f aca="false">R235</f>
        <v>0</v>
      </c>
      <c r="S234" s="71" t="n">
        <f aca="false">S235</f>
        <v>0</v>
      </c>
      <c r="T234" s="165" t="n">
        <f aca="false">T235</f>
        <v>0</v>
      </c>
      <c r="U234" s="164" t="n">
        <f aca="false">SUM(V234:AF234)</f>
        <v>20000000</v>
      </c>
      <c r="V234" s="164" t="n">
        <f aca="false">V235</f>
        <v>20000000</v>
      </c>
      <c r="W234" s="71" t="n">
        <f aca="false">W235</f>
        <v>0</v>
      </c>
      <c r="X234" s="71" t="n">
        <f aca="false">X235</f>
        <v>0</v>
      </c>
      <c r="Y234" s="71" t="n">
        <f aca="false">Y235</f>
        <v>0</v>
      </c>
      <c r="Z234" s="71" t="n">
        <f aca="false">Z235</f>
        <v>0</v>
      </c>
      <c r="AA234" s="71" t="n">
        <f aca="false">AA235</f>
        <v>0</v>
      </c>
      <c r="AB234" s="71" t="n">
        <f aca="false">AB235</f>
        <v>0</v>
      </c>
      <c r="AC234" s="71" t="n">
        <f aca="false">AC235</f>
        <v>0</v>
      </c>
      <c r="AD234" s="71" t="n">
        <f aca="false">AD235</f>
        <v>0</v>
      </c>
      <c r="AE234" s="71" t="n">
        <f aca="false">AE235</f>
        <v>0</v>
      </c>
      <c r="AF234" s="165" t="n">
        <f aca="false">AF235</f>
        <v>0</v>
      </c>
    </row>
    <row r="235" customFormat="false" ht="31.35" hidden="false" customHeight="false" outlineLevel="0" collapsed="false">
      <c r="B235" s="129"/>
      <c r="C235" s="76" t="s">
        <v>124</v>
      </c>
      <c r="D235" s="76" t="n">
        <v>905</v>
      </c>
      <c r="E235" s="166" t="s">
        <v>43</v>
      </c>
      <c r="F235" s="166" t="s">
        <v>18</v>
      </c>
      <c r="G235" s="77" t="n">
        <v>5100000000</v>
      </c>
      <c r="H235" s="78"/>
      <c r="I235" s="164" t="n">
        <f aca="false">SUM(J235:T235)</f>
        <v>20000000</v>
      </c>
      <c r="J235" s="164" t="n">
        <f aca="false">J236</f>
        <v>20000000</v>
      </c>
      <c r="K235" s="71" t="n">
        <f aca="false">K236</f>
        <v>0</v>
      </c>
      <c r="L235" s="71" t="n">
        <f aca="false">L236</f>
        <v>0</v>
      </c>
      <c r="M235" s="71" t="n">
        <f aca="false">M236</f>
        <v>0</v>
      </c>
      <c r="N235" s="71" t="n">
        <f aca="false">N236</f>
        <v>0</v>
      </c>
      <c r="O235" s="71" t="n">
        <f aca="false">O236</f>
        <v>0</v>
      </c>
      <c r="P235" s="71" t="n">
        <f aca="false">P236</f>
        <v>0</v>
      </c>
      <c r="Q235" s="71" t="n">
        <f aca="false">Q236</f>
        <v>0</v>
      </c>
      <c r="R235" s="71" t="n">
        <f aca="false">R236</f>
        <v>0</v>
      </c>
      <c r="S235" s="71" t="n">
        <f aca="false">S236</f>
        <v>0</v>
      </c>
      <c r="T235" s="165" t="n">
        <f aca="false">T236</f>
        <v>0</v>
      </c>
      <c r="U235" s="164" t="n">
        <f aca="false">SUM(V235:AF235)</f>
        <v>20000000</v>
      </c>
      <c r="V235" s="164" t="n">
        <f aca="false">V236</f>
        <v>20000000</v>
      </c>
      <c r="W235" s="71" t="n">
        <f aca="false">W236</f>
        <v>0</v>
      </c>
      <c r="X235" s="71" t="n">
        <f aca="false">X236</f>
        <v>0</v>
      </c>
      <c r="Y235" s="71" t="n">
        <f aca="false">Y236</f>
        <v>0</v>
      </c>
      <c r="Z235" s="71" t="n">
        <f aca="false">Z236</f>
        <v>0</v>
      </c>
      <c r="AA235" s="71" t="n">
        <f aca="false">AA236</f>
        <v>0</v>
      </c>
      <c r="AB235" s="71" t="n">
        <f aca="false">AB236</f>
        <v>0</v>
      </c>
      <c r="AC235" s="71" t="n">
        <f aca="false">AC236</f>
        <v>0</v>
      </c>
      <c r="AD235" s="71" t="n">
        <f aca="false">AD236</f>
        <v>0</v>
      </c>
      <c r="AE235" s="71" t="n">
        <f aca="false">AE236</f>
        <v>0</v>
      </c>
      <c r="AF235" s="165" t="n">
        <f aca="false">AF236</f>
        <v>0</v>
      </c>
    </row>
    <row r="236" customFormat="false" ht="31.35" hidden="false" customHeight="false" outlineLevel="0" collapsed="false">
      <c r="B236" s="129"/>
      <c r="C236" s="76" t="s">
        <v>125</v>
      </c>
      <c r="D236" s="76" t="n">
        <v>905</v>
      </c>
      <c r="E236" s="166" t="s">
        <v>43</v>
      </c>
      <c r="F236" s="166" t="s">
        <v>18</v>
      </c>
      <c r="G236" s="77" t="n">
        <v>5110000000</v>
      </c>
      <c r="H236" s="78"/>
      <c r="I236" s="164" t="n">
        <f aca="false">SUM(J236:T236)</f>
        <v>20000000</v>
      </c>
      <c r="J236" s="164" t="n">
        <f aca="false">J237</f>
        <v>20000000</v>
      </c>
      <c r="K236" s="71" t="n">
        <f aca="false">K237</f>
        <v>0</v>
      </c>
      <c r="L236" s="71" t="n">
        <f aca="false">L237</f>
        <v>0</v>
      </c>
      <c r="M236" s="71" t="n">
        <f aca="false">M237</f>
        <v>0</v>
      </c>
      <c r="N236" s="71" t="n">
        <f aca="false">N237</f>
        <v>0</v>
      </c>
      <c r="O236" s="71" t="n">
        <f aca="false">O237</f>
        <v>0</v>
      </c>
      <c r="P236" s="71" t="n">
        <f aca="false">P237</f>
        <v>0</v>
      </c>
      <c r="Q236" s="71" t="n">
        <f aca="false">Q237</f>
        <v>0</v>
      </c>
      <c r="R236" s="71" t="n">
        <f aca="false">R237</f>
        <v>0</v>
      </c>
      <c r="S236" s="71" t="n">
        <f aca="false">S237</f>
        <v>0</v>
      </c>
      <c r="T236" s="165" t="n">
        <f aca="false">T237</f>
        <v>0</v>
      </c>
      <c r="U236" s="164" t="n">
        <f aca="false">SUM(V236:AF236)</f>
        <v>20000000</v>
      </c>
      <c r="V236" s="164" t="n">
        <f aca="false">V237</f>
        <v>20000000</v>
      </c>
      <c r="W236" s="71" t="n">
        <f aca="false">W237</f>
        <v>0</v>
      </c>
      <c r="X236" s="71" t="n">
        <f aca="false">X237</f>
        <v>0</v>
      </c>
      <c r="Y236" s="71" t="n">
        <f aca="false">Y237</f>
        <v>0</v>
      </c>
      <c r="Z236" s="71" t="n">
        <f aca="false">Z237</f>
        <v>0</v>
      </c>
      <c r="AA236" s="71" t="n">
        <f aca="false">AA237</f>
        <v>0</v>
      </c>
      <c r="AB236" s="71" t="n">
        <f aca="false">AB237</f>
        <v>0</v>
      </c>
      <c r="AC236" s="71" t="n">
        <f aca="false">AC237</f>
        <v>0</v>
      </c>
      <c r="AD236" s="71" t="n">
        <f aca="false">AD237</f>
        <v>0</v>
      </c>
      <c r="AE236" s="71" t="n">
        <f aca="false">AE237</f>
        <v>0</v>
      </c>
      <c r="AF236" s="165" t="n">
        <f aca="false">AF237</f>
        <v>0</v>
      </c>
    </row>
    <row r="237" customFormat="false" ht="17.35" hidden="false" customHeight="false" outlineLevel="0" collapsed="false">
      <c r="B237" s="129"/>
      <c r="C237" s="76" t="s">
        <v>126</v>
      </c>
      <c r="D237" s="76" t="n">
        <v>905</v>
      </c>
      <c r="E237" s="166" t="s">
        <v>43</v>
      </c>
      <c r="F237" s="166" t="s">
        <v>18</v>
      </c>
      <c r="G237" s="77" t="s">
        <v>127</v>
      </c>
      <c r="H237" s="78"/>
      <c r="I237" s="164" t="n">
        <f aca="false">SUM(J237:T237)</f>
        <v>20000000</v>
      </c>
      <c r="J237" s="164" t="n">
        <f aca="false">J238</f>
        <v>20000000</v>
      </c>
      <c r="K237" s="71" t="n">
        <f aca="false">K238</f>
        <v>0</v>
      </c>
      <c r="L237" s="71" t="n">
        <f aca="false">L238</f>
        <v>0</v>
      </c>
      <c r="M237" s="71" t="n">
        <f aca="false">M238</f>
        <v>0</v>
      </c>
      <c r="N237" s="71" t="n">
        <f aca="false">N238</f>
        <v>0</v>
      </c>
      <c r="O237" s="71" t="n">
        <f aca="false">O238</f>
        <v>0</v>
      </c>
      <c r="P237" s="71" t="n">
        <f aca="false">P238</f>
        <v>0</v>
      </c>
      <c r="Q237" s="71" t="n">
        <f aca="false">Q238</f>
        <v>0</v>
      </c>
      <c r="R237" s="71" t="n">
        <f aca="false">R238</f>
        <v>0</v>
      </c>
      <c r="S237" s="71" t="n">
        <f aca="false">S238</f>
        <v>0</v>
      </c>
      <c r="T237" s="165" t="n">
        <f aca="false">T238</f>
        <v>0</v>
      </c>
      <c r="U237" s="164" t="n">
        <f aca="false">SUM(V237:AF237)</f>
        <v>20000000</v>
      </c>
      <c r="V237" s="164" t="n">
        <f aca="false">V238</f>
        <v>20000000</v>
      </c>
      <c r="W237" s="71" t="n">
        <f aca="false">W238</f>
        <v>0</v>
      </c>
      <c r="X237" s="71" t="n">
        <f aca="false">X238</f>
        <v>0</v>
      </c>
      <c r="Y237" s="71" t="n">
        <f aca="false">Y238</f>
        <v>0</v>
      </c>
      <c r="Z237" s="71" t="n">
        <f aca="false">Z238</f>
        <v>0</v>
      </c>
      <c r="AA237" s="71" t="n">
        <f aca="false">AA238</f>
        <v>0</v>
      </c>
      <c r="AB237" s="71" t="n">
        <f aca="false">AB238</f>
        <v>0</v>
      </c>
      <c r="AC237" s="71" t="n">
        <f aca="false">AC238</f>
        <v>0</v>
      </c>
      <c r="AD237" s="71" t="n">
        <f aca="false">AD238</f>
        <v>0</v>
      </c>
      <c r="AE237" s="71" t="n">
        <f aca="false">AE238</f>
        <v>0</v>
      </c>
      <c r="AF237" s="165" t="n">
        <f aca="false">AF238</f>
        <v>0</v>
      </c>
    </row>
    <row r="238" customFormat="false" ht="17.35" hidden="false" customHeight="false" outlineLevel="0" collapsed="false">
      <c r="B238" s="129"/>
      <c r="C238" s="76" t="s">
        <v>128</v>
      </c>
      <c r="D238" s="76" t="n">
        <v>905</v>
      </c>
      <c r="E238" s="166" t="s">
        <v>43</v>
      </c>
      <c r="F238" s="166" t="s">
        <v>18</v>
      </c>
      <c r="G238" s="77" t="s">
        <v>127</v>
      </c>
      <c r="H238" s="78" t="s">
        <v>129</v>
      </c>
      <c r="I238" s="164" t="n">
        <f aca="false">SUM(J238:T238)</f>
        <v>20000000</v>
      </c>
      <c r="J238" s="164" t="n">
        <v>20000000</v>
      </c>
      <c r="K238" s="71"/>
      <c r="L238" s="71"/>
      <c r="M238" s="71"/>
      <c r="N238" s="71"/>
      <c r="O238" s="71"/>
      <c r="P238" s="71"/>
      <c r="Q238" s="71"/>
      <c r="R238" s="71"/>
      <c r="S238" s="71"/>
      <c r="T238" s="165"/>
      <c r="U238" s="164" t="n">
        <f aca="false">SUM(V238:AF238)</f>
        <v>20000000</v>
      </c>
      <c r="V238" s="164" t="n">
        <v>20000000</v>
      </c>
      <c r="W238" s="71"/>
      <c r="X238" s="71"/>
      <c r="Y238" s="71"/>
      <c r="Z238" s="71"/>
      <c r="AA238" s="71"/>
      <c r="AB238" s="71"/>
      <c r="AC238" s="71"/>
      <c r="AD238" s="71"/>
      <c r="AE238" s="71"/>
      <c r="AF238" s="165"/>
    </row>
    <row r="239" customFormat="false" ht="17.35" hidden="false" customHeight="false" outlineLevel="0" collapsed="false">
      <c r="B239" s="129"/>
      <c r="C239" s="76" t="s">
        <v>325</v>
      </c>
      <c r="D239" s="76"/>
      <c r="E239" s="166"/>
      <c r="F239" s="166"/>
      <c r="G239" s="77"/>
      <c r="H239" s="78"/>
      <c r="I239" s="164" t="n">
        <f aca="false">SUM(J239:T239)</f>
        <v>42000000</v>
      </c>
      <c r="J239" s="164" t="n">
        <v>42000000</v>
      </c>
      <c r="K239" s="71"/>
      <c r="L239" s="71"/>
      <c r="M239" s="71"/>
      <c r="N239" s="71"/>
      <c r="O239" s="71"/>
      <c r="P239" s="71"/>
      <c r="Q239" s="71"/>
      <c r="R239" s="71"/>
      <c r="S239" s="71"/>
      <c r="T239" s="165"/>
      <c r="U239" s="164" t="n">
        <f aca="false">SUM(V239:AF239)</f>
        <v>84000000</v>
      </c>
      <c r="V239" s="164" t="n">
        <v>84000000</v>
      </c>
      <c r="W239" s="71"/>
      <c r="X239" s="71"/>
      <c r="Y239" s="71"/>
      <c r="Z239" s="71"/>
      <c r="AA239" s="71"/>
      <c r="AB239" s="71"/>
      <c r="AC239" s="71"/>
      <c r="AD239" s="71"/>
      <c r="AE239" s="71"/>
      <c r="AF239" s="165"/>
    </row>
    <row r="240" s="128" customFormat="true" ht="31.35" hidden="false" customHeight="false" outlineLevel="0" collapsed="false">
      <c r="A240" s="123"/>
      <c r="B240" s="129" t="s">
        <v>52</v>
      </c>
      <c r="C240" s="83" t="s">
        <v>354</v>
      </c>
      <c r="D240" s="83" t="n">
        <v>910</v>
      </c>
      <c r="E240" s="170"/>
      <c r="F240" s="170"/>
      <c r="G240" s="84"/>
      <c r="H240" s="85"/>
      <c r="I240" s="157" t="n">
        <f aca="false">SUM(J240:T240)</f>
        <v>5996800</v>
      </c>
      <c r="J240" s="157" t="n">
        <f aca="false">J241</f>
        <v>5996800</v>
      </c>
      <c r="K240" s="69" t="n">
        <f aca="false">K241</f>
        <v>0</v>
      </c>
      <c r="L240" s="69" t="n">
        <f aca="false">L241</f>
        <v>0</v>
      </c>
      <c r="M240" s="69" t="n">
        <f aca="false">M241</f>
        <v>0</v>
      </c>
      <c r="N240" s="69" t="n">
        <f aca="false">N241</f>
        <v>0</v>
      </c>
      <c r="O240" s="69" t="n">
        <f aca="false">O241</f>
        <v>0</v>
      </c>
      <c r="P240" s="69" t="n">
        <f aca="false">P241</f>
        <v>0</v>
      </c>
      <c r="Q240" s="69" t="n">
        <f aca="false">Q241</f>
        <v>0</v>
      </c>
      <c r="R240" s="69" t="n">
        <f aca="false">R241</f>
        <v>0</v>
      </c>
      <c r="S240" s="69" t="n">
        <f aca="false">S241</f>
        <v>0</v>
      </c>
      <c r="T240" s="158" t="n">
        <f aca="false">T241</f>
        <v>0</v>
      </c>
      <c r="U240" s="157" t="n">
        <f aca="false">SUM(V240:AF240)</f>
        <v>5480000</v>
      </c>
      <c r="V240" s="157" t="n">
        <f aca="false">V241</f>
        <v>5480000</v>
      </c>
      <c r="W240" s="69" t="n">
        <f aca="false">W241</f>
        <v>0</v>
      </c>
      <c r="X240" s="69" t="n">
        <f aca="false">X241</f>
        <v>0</v>
      </c>
      <c r="Y240" s="69" t="n">
        <f aca="false">Y241</f>
        <v>0</v>
      </c>
      <c r="Z240" s="69" t="n">
        <f aca="false">Z241</f>
        <v>0</v>
      </c>
      <c r="AA240" s="69" t="n">
        <f aca="false">AA241</f>
        <v>0</v>
      </c>
      <c r="AB240" s="69" t="n">
        <f aca="false">AB241</f>
        <v>0</v>
      </c>
      <c r="AC240" s="69" t="n">
        <f aca="false">AC241</f>
        <v>0</v>
      </c>
      <c r="AD240" s="69" t="n">
        <f aca="false">AD241</f>
        <v>0</v>
      </c>
      <c r="AE240" s="69" t="n">
        <f aca="false">AE241</f>
        <v>0</v>
      </c>
      <c r="AF240" s="158" t="n">
        <f aca="false">AF241</f>
        <v>0</v>
      </c>
      <c r="AMF240" s="159"/>
      <c r="AMG240" s="160"/>
      <c r="AMH240" s="160"/>
      <c r="AMI240" s="160"/>
      <c r="AMJ240" s="160"/>
    </row>
    <row r="241" customFormat="false" ht="17.35" hidden="false" customHeight="false" outlineLevel="0" collapsed="false">
      <c r="B241" s="129"/>
      <c r="C241" s="76" t="s">
        <v>17</v>
      </c>
      <c r="D241" s="76" t="n">
        <v>910</v>
      </c>
      <c r="E241" s="166" t="s">
        <v>18</v>
      </c>
      <c r="F241" s="166" t="s">
        <v>83</v>
      </c>
      <c r="G241" s="77"/>
      <c r="H241" s="78"/>
      <c r="I241" s="164" t="n">
        <f aca="false">SUM(J241:T241)</f>
        <v>5996800</v>
      </c>
      <c r="J241" s="164" t="n">
        <f aca="false">J242+J251</f>
        <v>5996800</v>
      </c>
      <c r="K241" s="71" t="n">
        <f aca="false">K242+K251</f>
        <v>0</v>
      </c>
      <c r="L241" s="71" t="n">
        <f aca="false">L242+L251</f>
        <v>0</v>
      </c>
      <c r="M241" s="71" t="n">
        <f aca="false">M242+M251</f>
        <v>0</v>
      </c>
      <c r="N241" s="71" t="n">
        <f aca="false">N242+N251</f>
        <v>0</v>
      </c>
      <c r="O241" s="71" t="n">
        <f aca="false">O242+O251</f>
        <v>0</v>
      </c>
      <c r="P241" s="71" t="n">
        <f aca="false">P242+P251</f>
        <v>0</v>
      </c>
      <c r="Q241" s="71" t="n">
        <f aca="false">Q242+Q251</f>
        <v>0</v>
      </c>
      <c r="R241" s="71" t="n">
        <f aca="false">R242+R251</f>
        <v>0</v>
      </c>
      <c r="S241" s="71" t="n">
        <f aca="false">S242+S251</f>
        <v>0</v>
      </c>
      <c r="T241" s="165" t="n">
        <f aca="false">T242+T251</f>
        <v>0</v>
      </c>
      <c r="U241" s="164" t="n">
        <f aca="false">SUM(V241:AF241)</f>
        <v>5480000</v>
      </c>
      <c r="V241" s="164" t="n">
        <f aca="false">V242+V251</f>
        <v>5480000</v>
      </c>
      <c r="W241" s="71" t="n">
        <f aca="false">W242+W251</f>
        <v>0</v>
      </c>
      <c r="X241" s="71" t="n">
        <f aca="false">X242+X251</f>
        <v>0</v>
      </c>
      <c r="Y241" s="71" t="n">
        <f aca="false">Y242+Y251</f>
        <v>0</v>
      </c>
      <c r="Z241" s="71" t="n">
        <f aca="false">Z242+Z251</f>
        <v>0</v>
      </c>
      <c r="AA241" s="71" t="n">
        <f aca="false">AA242+AA251</f>
        <v>0</v>
      </c>
      <c r="AB241" s="71" t="n">
        <f aca="false">AB242+AB251</f>
        <v>0</v>
      </c>
      <c r="AC241" s="71" t="n">
        <f aca="false">AC242+AC251</f>
        <v>0</v>
      </c>
      <c r="AD241" s="71" t="n">
        <f aca="false">AD242+AD251</f>
        <v>0</v>
      </c>
      <c r="AE241" s="71" t="n">
        <f aca="false">AE242+AE251</f>
        <v>0</v>
      </c>
      <c r="AF241" s="165" t="n">
        <f aca="false">AF242+AF251</f>
        <v>0</v>
      </c>
    </row>
    <row r="242" customFormat="false" ht="31.35" hidden="false" customHeight="false" outlineLevel="0" collapsed="false">
      <c r="B242" s="129"/>
      <c r="C242" s="76" t="s">
        <v>353</v>
      </c>
      <c r="D242" s="76" t="n">
        <v>910</v>
      </c>
      <c r="E242" s="166" t="s">
        <v>18</v>
      </c>
      <c r="F242" s="166" t="s">
        <v>29</v>
      </c>
      <c r="G242" s="77"/>
      <c r="H242" s="78"/>
      <c r="I242" s="164" t="n">
        <f aca="false">SUM(J242:T242)</f>
        <v>5696800</v>
      </c>
      <c r="J242" s="164" t="n">
        <f aca="false">J243</f>
        <v>5696800</v>
      </c>
      <c r="K242" s="71" t="n">
        <f aca="false">K243</f>
        <v>0</v>
      </c>
      <c r="L242" s="71" t="n">
        <f aca="false">L243</f>
        <v>0</v>
      </c>
      <c r="M242" s="71" t="n">
        <f aca="false">M243</f>
        <v>0</v>
      </c>
      <c r="N242" s="71" t="n">
        <f aca="false">N243</f>
        <v>0</v>
      </c>
      <c r="O242" s="71" t="n">
        <f aca="false">O243</f>
        <v>0</v>
      </c>
      <c r="P242" s="71" t="n">
        <f aca="false">P243</f>
        <v>0</v>
      </c>
      <c r="Q242" s="71" t="n">
        <f aca="false">Q243</f>
        <v>0</v>
      </c>
      <c r="R242" s="71" t="n">
        <f aca="false">R243</f>
        <v>0</v>
      </c>
      <c r="S242" s="71" t="n">
        <f aca="false">S243</f>
        <v>0</v>
      </c>
      <c r="T242" s="165" t="n">
        <f aca="false">T243</f>
        <v>0</v>
      </c>
      <c r="U242" s="164" t="n">
        <f aca="false">SUM(V242:AF242)</f>
        <v>5480000</v>
      </c>
      <c r="V242" s="164" t="n">
        <f aca="false">V243</f>
        <v>5480000</v>
      </c>
      <c r="W242" s="71" t="n">
        <f aca="false">W243</f>
        <v>0</v>
      </c>
      <c r="X242" s="71" t="n">
        <f aca="false">X243</f>
        <v>0</v>
      </c>
      <c r="Y242" s="71" t="n">
        <f aca="false">Y243</f>
        <v>0</v>
      </c>
      <c r="Z242" s="71" t="n">
        <f aca="false">Z243</f>
        <v>0</v>
      </c>
      <c r="AA242" s="71" t="n">
        <f aca="false">AA243</f>
        <v>0</v>
      </c>
      <c r="AB242" s="71" t="n">
        <f aca="false">AB243</f>
        <v>0</v>
      </c>
      <c r="AC242" s="71" t="n">
        <f aca="false">AC243</f>
        <v>0</v>
      </c>
      <c r="AD242" s="71" t="n">
        <f aca="false">AD243</f>
        <v>0</v>
      </c>
      <c r="AE242" s="71" t="n">
        <f aca="false">AE243</f>
        <v>0</v>
      </c>
      <c r="AF242" s="165" t="n">
        <f aca="false">AF243</f>
        <v>0</v>
      </c>
    </row>
    <row r="243" customFormat="false" ht="31.35" hidden="false" customHeight="false" outlineLevel="0" collapsed="false">
      <c r="B243" s="129"/>
      <c r="C243" s="76" t="s">
        <v>311</v>
      </c>
      <c r="D243" s="76" t="n">
        <v>910</v>
      </c>
      <c r="E243" s="166" t="s">
        <v>18</v>
      </c>
      <c r="F243" s="166" t="s">
        <v>29</v>
      </c>
      <c r="G243" s="77" t="n">
        <v>9900000000</v>
      </c>
      <c r="H243" s="78"/>
      <c r="I243" s="164" t="n">
        <f aca="false">SUM(J243:T243)</f>
        <v>5696800</v>
      </c>
      <c r="J243" s="164" t="n">
        <f aca="false">J244+J247</f>
        <v>5696800</v>
      </c>
      <c r="K243" s="71" t="n">
        <f aca="false">K244+K247</f>
        <v>0</v>
      </c>
      <c r="L243" s="71" t="n">
        <f aca="false">L244+L247</f>
        <v>0</v>
      </c>
      <c r="M243" s="71" t="n">
        <f aca="false">M244+M247</f>
        <v>0</v>
      </c>
      <c r="N243" s="71" t="n">
        <f aca="false">N244+N247</f>
        <v>0</v>
      </c>
      <c r="O243" s="71" t="n">
        <f aca="false">O244+O247</f>
        <v>0</v>
      </c>
      <c r="P243" s="71" t="n">
        <f aca="false">P244+P247</f>
        <v>0</v>
      </c>
      <c r="Q243" s="71" t="n">
        <f aca="false">Q244+Q247</f>
        <v>0</v>
      </c>
      <c r="R243" s="71" t="n">
        <f aca="false">R244+R247</f>
        <v>0</v>
      </c>
      <c r="S243" s="71" t="n">
        <f aca="false">S244+S247</f>
        <v>0</v>
      </c>
      <c r="T243" s="165" t="n">
        <f aca="false">T244+T247</f>
        <v>0</v>
      </c>
      <c r="U243" s="164" t="n">
        <f aca="false">SUM(V243:AF243)</f>
        <v>5480000</v>
      </c>
      <c r="V243" s="164" t="n">
        <f aca="false">V244+V247</f>
        <v>5480000</v>
      </c>
      <c r="W243" s="71" t="n">
        <f aca="false">W244+W247</f>
        <v>0</v>
      </c>
      <c r="X243" s="71" t="n">
        <f aca="false">X244+X247</f>
        <v>0</v>
      </c>
      <c r="Y243" s="71" t="n">
        <f aca="false">Y244+Y247</f>
        <v>0</v>
      </c>
      <c r="Z243" s="71" t="n">
        <f aca="false">Z244+Z247</f>
        <v>0</v>
      </c>
      <c r="AA243" s="71" t="n">
        <f aca="false">AA244+AA247</f>
        <v>0</v>
      </c>
      <c r="AB243" s="71" t="n">
        <f aca="false">AB244+AB247</f>
        <v>0</v>
      </c>
      <c r="AC243" s="71" t="n">
        <f aca="false">AC244+AC247</f>
        <v>0</v>
      </c>
      <c r="AD243" s="71" t="n">
        <f aca="false">AD244+AD247</f>
        <v>0</v>
      </c>
      <c r="AE243" s="71" t="n">
        <f aca="false">AE244+AE247</f>
        <v>0</v>
      </c>
      <c r="AF243" s="165" t="n">
        <f aca="false">AF244+AF247</f>
        <v>0</v>
      </c>
    </row>
    <row r="244" customFormat="false" ht="47.05" hidden="false" customHeight="false" outlineLevel="0" collapsed="false">
      <c r="B244" s="129"/>
      <c r="C244" s="76" t="s">
        <v>319</v>
      </c>
      <c r="D244" s="76" t="n">
        <v>910</v>
      </c>
      <c r="E244" s="166" t="s">
        <v>18</v>
      </c>
      <c r="F244" s="166" t="s">
        <v>29</v>
      </c>
      <c r="G244" s="77" t="n">
        <v>9910000000</v>
      </c>
      <c r="H244" s="78"/>
      <c r="I244" s="164" t="n">
        <f aca="false">SUM(J244:T244)</f>
        <v>2707200</v>
      </c>
      <c r="J244" s="164" t="n">
        <f aca="false">J245</f>
        <v>2707200</v>
      </c>
      <c r="K244" s="71" t="n">
        <f aca="false">K245</f>
        <v>0</v>
      </c>
      <c r="L244" s="71" t="n">
        <f aca="false">L245</f>
        <v>0</v>
      </c>
      <c r="M244" s="71" t="n">
        <f aca="false">M245</f>
        <v>0</v>
      </c>
      <c r="N244" s="71" t="n">
        <f aca="false">N245</f>
        <v>0</v>
      </c>
      <c r="O244" s="71" t="n">
        <f aca="false">O245</f>
        <v>0</v>
      </c>
      <c r="P244" s="71" t="n">
        <f aca="false">P245</f>
        <v>0</v>
      </c>
      <c r="Q244" s="71" t="n">
        <f aca="false">Q245</f>
        <v>0</v>
      </c>
      <c r="R244" s="71" t="n">
        <f aca="false">R245</f>
        <v>0</v>
      </c>
      <c r="S244" s="71" t="n">
        <f aca="false">S245</f>
        <v>0</v>
      </c>
      <c r="T244" s="165" t="n">
        <f aca="false">T245</f>
        <v>0</v>
      </c>
      <c r="U244" s="164" t="n">
        <f aca="false">SUM(V244:AF244)</f>
        <v>2604300</v>
      </c>
      <c r="V244" s="164" t="n">
        <f aca="false">V245</f>
        <v>2604300</v>
      </c>
      <c r="W244" s="71" t="n">
        <f aca="false">W245</f>
        <v>0</v>
      </c>
      <c r="X244" s="71" t="n">
        <f aca="false">X245</f>
        <v>0</v>
      </c>
      <c r="Y244" s="71" t="n">
        <f aca="false">Y245</f>
        <v>0</v>
      </c>
      <c r="Z244" s="71" t="n">
        <f aca="false">Z245</f>
        <v>0</v>
      </c>
      <c r="AA244" s="71" t="n">
        <f aca="false">AA245</f>
        <v>0</v>
      </c>
      <c r="AB244" s="71" t="n">
        <f aca="false">AB245</f>
        <v>0</v>
      </c>
      <c r="AC244" s="71" t="n">
        <f aca="false">AC245</f>
        <v>0</v>
      </c>
      <c r="AD244" s="71" t="n">
        <f aca="false">AD245</f>
        <v>0</v>
      </c>
      <c r="AE244" s="71" t="n">
        <f aca="false">AE245</f>
        <v>0</v>
      </c>
      <c r="AF244" s="165" t="n">
        <f aca="false">AF245</f>
        <v>0</v>
      </c>
    </row>
    <row r="245" customFormat="false" ht="31.8" hidden="false" customHeight="true" outlineLevel="0" collapsed="false">
      <c r="B245" s="129"/>
      <c r="C245" s="76" t="s">
        <v>101</v>
      </c>
      <c r="D245" s="76" t="n">
        <v>910</v>
      </c>
      <c r="E245" s="166" t="s">
        <v>18</v>
      </c>
      <c r="F245" s="166" t="s">
        <v>29</v>
      </c>
      <c r="G245" s="77" t="n">
        <v>9910000190</v>
      </c>
      <c r="H245" s="78"/>
      <c r="I245" s="164" t="n">
        <f aca="false">SUM(J245:T245)</f>
        <v>2707200</v>
      </c>
      <c r="J245" s="164" t="n">
        <f aca="false">J246</f>
        <v>2707200</v>
      </c>
      <c r="K245" s="71" t="n">
        <f aca="false">K246</f>
        <v>0</v>
      </c>
      <c r="L245" s="71" t="n">
        <f aca="false">L246</f>
        <v>0</v>
      </c>
      <c r="M245" s="71" t="n">
        <f aca="false">M246</f>
        <v>0</v>
      </c>
      <c r="N245" s="71" t="n">
        <f aca="false">N246</f>
        <v>0</v>
      </c>
      <c r="O245" s="71" t="n">
        <f aca="false">O246</f>
        <v>0</v>
      </c>
      <c r="P245" s="71" t="n">
        <f aca="false">P246</f>
        <v>0</v>
      </c>
      <c r="Q245" s="71" t="n">
        <f aca="false">Q246</f>
        <v>0</v>
      </c>
      <c r="R245" s="71" t="n">
        <f aca="false">R246</f>
        <v>0</v>
      </c>
      <c r="S245" s="71" t="n">
        <f aca="false">S246</f>
        <v>0</v>
      </c>
      <c r="T245" s="165" t="n">
        <f aca="false">T246</f>
        <v>0</v>
      </c>
      <c r="U245" s="164" t="n">
        <f aca="false">SUM(V245:AF245)</f>
        <v>2604300</v>
      </c>
      <c r="V245" s="164" t="n">
        <f aca="false">V246</f>
        <v>2604300</v>
      </c>
      <c r="W245" s="71" t="n">
        <f aca="false">W246</f>
        <v>0</v>
      </c>
      <c r="X245" s="71" t="n">
        <f aca="false">X246</f>
        <v>0</v>
      </c>
      <c r="Y245" s="71" t="n">
        <f aca="false">Y246</f>
        <v>0</v>
      </c>
      <c r="Z245" s="71" t="n">
        <f aca="false">Z246</f>
        <v>0</v>
      </c>
      <c r="AA245" s="71" t="n">
        <f aca="false">AA246</f>
        <v>0</v>
      </c>
      <c r="AB245" s="71" t="n">
        <f aca="false">AB246</f>
        <v>0</v>
      </c>
      <c r="AC245" s="71" t="n">
        <f aca="false">AC246</f>
        <v>0</v>
      </c>
      <c r="AD245" s="71" t="n">
        <f aca="false">AD246</f>
        <v>0</v>
      </c>
      <c r="AE245" s="71" t="n">
        <f aca="false">AE246</f>
        <v>0</v>
      </c>
      <c r="AF245" s="165" t="n">
        <f aca="false">AF246</f>
        <v>0</v>
      </c>
    </row>
    <row r="246" customFormat="false" ht="61.8" hidden="false" customHeight="false" outlineLevel="0" collapsed="false">
      <c r="B246" s="129"/>
      <c r="C246" s="76" t="s">
        <v>102</v>
      </c>
      <c r="D246" s="76" t="n">
        <v>910</v>
      </c>
      <c r="E246" s="166" t="s">
        <v>18</v>
      </c>
      <c r="F246" s="166" t="s">
        <v>29</v>
      </c>
      <c r="G246" s="77" t="n">
        <v>9910000190</v>
      </c>
      <c r="H246" s="78" t="s">
        <v>103</v>
      </c>
      <c r="I246" s="164" t="n">
        <f aca="false">SUM(J246:T246)</f>
        <v>2707200</v>
      </c>
      <c r="J246" s="164" t="n">
        <v>2707200</v>
      </c>
      <c r="K246" s="71"/>
      <c r="L246" s="71"/>
      <c r="M246" s="71"/>
      <c r="N246" s="71"/>
      <c r="O246" s="71"/>
      <c r="P246" s="71"/>
      <c r="Q246" s="71"/>
      <c r="R246" s="71"/>
      <c r="S246" s="71"/>
      <c r="T246" s="165"/>
      <c r="U246" s="164" t="n">
        <f aca="false">SUM(V246:AF246)</f>
        <v>2604300</v>
      </c>
      <c r="V246" s="164" t="n">
        <v>2604300</v>
      </c>
      <c r="W246" s="71"/>
      <c r="X246" s="71"/>
      <c r="Y246" s="71"/>
      <c r="Z246" s="71"/>
      <c r="AA246" s="71"/>
      <c r="AB246" s="71"/>
      <c r="AC246" s="71"/>
      <c r="AD246" s="71"/>
      <c r="AE246" s="71"/>
      <c r="AF246" s="165"/>
    </row>
    <row r="247" customFormat="false" ht="47.05" hidden="false" customHeight="false" outlineLevel="0" collapsed="false">
      <c r="B247" s="129"/>
      <c r="C247" s="76" t="s">
        <v>320</v>
      </c>
      <c r="D247" s="76" t="n">
        <v>910</v>
      </c>
      <c r="E247" s="166" t="s">
        <v>18</v>
      </c>
      <c r="F247" s="166" t="s">
        <v>29</v>
      </c>
      <c r="G247" s="77" t="n">
        <v>9920000000</v>
      </c>
      <c r="H247" s="78"/>
      <c r="I247" s="164" t="n">
        <f aca="false">SUM(J247:T247)</f>
        <v>2989600</v>
      </c>
      <c r="J247" s="164" t="n">
        <f aca="false">J248</f>
        <v>2989600</v>
      </c>
      <c r="K247" s="71" t="n">
        <f aca="false">K248</f>
        <v>0</v>
      </c>
      <c r="L247" s="71" t="n">
        <f aca="false">L248</f>
        <v>0</v>
      </c>
      <c r="M247" s="71" t="n">
        <f aca="false">M248</f>
        <v>0</v>
      </c>
      <c r="N247" s="71" t="n">
        <f aca="false">N248</f>
        <v>0</v>
      </c>
      <c r="O247" s="71" t="n">
        <f aca="false">O248</f>
        <v>0</v>
      </c>
      <c r="P247" s="71" t="n">
        <f aca="false">P248</f>
        <v>0</v>
      </c>
      <c r="Q247" s="71" t="n">
        <f aca="false">Q248</f>
        <v>0</v>
      </c>
      <c r="R247" s="71" t="n">
        <f aca="false">R248</f>
        <v>0</v>
      </c>
      <c r="S247" s="71" t="n">
        <f aca="false">S248</f>
        <v>0</v>
      </c>
      <c r="T247" s="165" t="n">
        <f aca="false">T248</f>
        <v>0</v>
      </c>
      <c r="U247" s="164" t="n">
        <f aca="false">SUM(V247:AF247)</f>
        <v>2875700</v>
      </c>
      <c r="V247" s="164" t="n">
        <f aca="false">V248</f>
        <v>2875700</v>
      </c>
      <c r="W247" s="71" t="n">
        <f aca="false">W248</f>
        <v>0</v>
      </c>
      <c r="X247" s="71" t="n">
        <f aca="false">X248</f>
        <v>0</v>
      </c>
      <c r="Y247" s="71" t="n">
        <f aca="false">Y248</f>
        <v>0</v>
      </c>
      <c r="Z247" s="71" t="n">
        <f aca="false">Z248</f>
        <v>0</v>
      </c>
      <c r="AA247" s="71" t="n">
        <f aca="false">AA248</f>
        <v>0</v>
      </c>
      <c r="AB247" s="71" t="n">
        <f aca="false">AB248</f>
        <v>0</v>
      </c>
      <c r="AC247" s="71" t="n">
        <f aca="false">AC248</f>
        <v>0</v>
      </c>
      <c r="AD247" s="71" t="n">
        <f aca="false">AD248</f>
        <v>0</v>
      </c>
      <c r="AE247" s="71" t="n">
        <f aca="false">AE248</f>
        <v>0</v>
      </c>
      <c r="AF247" s="165" t="n">
        <f aca="false">AF248</f>
        <v>0</v>
      </c>
    </row>
    <row r="248" customFormat="false" ht="34.8" hidden="false" customHeight="true" outlineLevel="0" collapsed="false">
      <c r="B248" s="129"/>
      <c r="C248" s="76" t="s">
        <v>101</v>
      </c>
      <c r="D248" s="76" t="n">
        <v>910</v>
      </c>
      <c r="E248" s="166" t="s">
        <v>343</v>
      </c>
      <c r="F248" s="166" t="s">
        <v>29</v>
      </c>
      <c r="G248" s="77" t="n">
        <v>9920000190</v>
      </c>
      <c r="H248" s="78"/>
      <c r="I248" s="164" t="n">
        <f aca="false">SUM(J248:T248)</f>
        <v>2989600</v>
      </c>
      <c r="J248" s="164" t="n">
        <f aca="false">J249+J250</f>
        <v>2989600</v>
      </c>
      <c r="K248" s="71" t="n">
        <f aca="false">K249+K250</f>
        <v>0</v>
      </c>
      <c r="L248" s="71" t="n">
        <f aca="false">L249+L250</f>
        <v>0</v>
      </c>
      <c r="M248" s="71" t="n">
        <f aca="false">M249+M250</f>
        <v>0</v>
      </c>
      <c r="N248" s="71" t="n">
        <f aca="false">N249+N250</f>
        <v>0</v>
      </c>
      <c r="O248" s="71" t="n">
        <f aca="false">O249+O250</f>
        <v>0</v>
      </c>
      <c r="P248" s="71" t="n">
        <f aca="false">P249+P250</f>
        <v>0</v>
      </c>
      <c r="Q248" s="71" t="n">
        <f aca="false">Q249+Q250</f>
        <v>0</v>
      </c>
      <c r="R248" s="71" t="n">
        <f aca="false">R249+R250</f>
        <v>0</v>
      </c>
      <c r="S248" s="71" t="n">
        <f aca="false">S249+S250</f>
        <v>0</v>
      </c>
      <c r="T248" s="165" t="n">
        <f aca="false">T249+T250</f>
        <v>0</v>
      </c>
      <c r="U248" s="164" t="n">
        <f aca="false">SUM(V248:AF248)</f>
        <v>2875700</v>
      </c>
      <c r="V248" s="164" t="n">
        <f aca="false">V249+V250</f>
        <v>2875700</v>
      </c>
      <c r="W248" s="71" t="n">
        <f aca="false">W249+W250</f>
        <v>0</v>
      </c>
      <c r="X248" s="71" t="n">
        <f aca="false">X249+X250</f>
        <v>0</v>
      </c>
      <c r="Y248" s="71" t="n">
        <f aca="false">Y249+Y250</f>
        <v>0</v>
      </c>
      <c r="Z248" s="71" t="n">
        <f aca="false">Z249+Z250</f>
        <v>0</v>
      </c>
      <c r="AA248" s="71" t="n">
        <f aca="false">AA249+AA250</f>
        <v>0</v>
      </c>
      <c r="AB248" s="71" t="n">
        <f aca="false">AB249+AB250</f>
        <v>0</v>
      </c>
      <c r="AC248" s="71" t="n">
        <f aca="false">AC249+AC250</f>
        <v>0</v>
      </c>
      <c r="AD248" s="71" t="n">
        <f aca="false">AD249+AD250</f>
        <v>0</v>
      </c>
      <c r="AE248" s="71" t="n">
        <f aca="false">AE249+AE250</f>
        <v>0</v>
      </c>
      <c r="AF248" s="165" t="n">
        <f aca="false">AF249+AF250</f>
        <v>0</v>
      </c>
    </row>
    <row r="249" customFormat="false" ht="61.8" hidden="false" customHeight="false" outlineLevel="0" collapsed="false">
      <c r="B249" s="129"/>
      <c r="C249" s="76" t="s">
        <v>102</v>
      </c>
      <c r="D249" s="76" t="n">
        <v>910</v>
      </c>
      <c r="E249" s="166" t="s">
        <v>18</v>
      </c>
      <c r="F249" s="166" t="s">
        <v>29</v>
      </c>
      <c r="G249" s="77" t="n">
        <v>9920000190</v>
      </c>
      <c r="H249" s="78" t="s">
        <v>103</v>
      </c>
      <c r="I249" s="164" t="n">
        <f aca="false">SUM(J249:T249)</f>
        <v>2988800</v>
      </c>
      <c r="J249" s="164" t="n">
        <v>2988800</v>
      </c>
      <c r="K249" s="71"/>
      <c r="L249" s="71"/>
      <c r="M249" s="71"/>
      <c r="N249" s="71"/>
      <c r="O249" s="71"/>
      <c r="P249" s="71"/>
      <c r="Q249" s="71"/>
      <c r="R249" s="71"/>
      <c r="S249" s="71"/>
      <c r="T249" s="165"/>
      <c r="U249" s="164" t="n">
        <f aca="false">SUM(V249:AF249)</f>
        <v>2875000</v>
      </c>
      <c r="V249" s="164" t="n">
        <v>2875000</v>
      </c>
      <c r="W249" s="71"/>
      <c r="X249" s="71"/>
      <c r="Y249" s="71"/>
      <c r="Z249" s="71"/>
      <c r="AA249" s="71"/>
      <c r="AB249" s="71"/>
      <c r="AC249" s="71"/>
      <c r="AD249" s="71"/>
      <c r="AE249" s="71"/>
      <c r="AF249" s="165"/>
    </row>
    <row r="250" customFormat="false" ht="17.35" hidden="false" customHeight="false" outlineLevel="0" collapsed="false">
      <c r="B250" s="129"/>
      <c r="C250" s="76" t="s">
        <v>108</v>
      </c>
      <c r="D250" s="76" t="n">
        <v>910</v>
      </c>
      <c r="E250" s="166" t="s">
        <v>18</v>
      </c>
      <c r="F250" s="166" t="s">
        <v>29</v>
      </c>
      <c r="G250" s="77" t="n">
        <v>9920000190</v>
      </c>
      <c r="H250" s="78" t="s">
        <v>109</v>
      </c>
      <c r="I250" s="164" t="n">
        <f aca="false">SUM(J250:T250)</f>
        <v>800</v>
      </c>
      <c r="J250" s="164" t="n">
        <v>800</v>
      </c>
      <c r="K250" s="71"/>
      <c r="L250" s="71"/>
      <c r="M250" s="71"/>
      <c r="N250" s="71"/>
      <c r="O250" s="71"/>
      <c r="P250" s="71"/>
      <c r="Q250" s="71"/>
      <c r="R250" s="71"/>
      <c r="S250" s="71"/>
      <c r="T250" s="165"/>
      <c r="U250" s="164" t="n">
        <f aca="false">SUM(V250:AF250)</f>
        <v>700</v>
      </c>
      <c r="V250" s="164" t="n">
        <v>700</v>
      </c>
      <c r="W250" s="71"/>
      <c r="X250" s="71"/>
      <c r="Y250" s="71"/>
      <c r="Z250" s="71"/>
      <c r="AA250" s="71"/>
      <c r="AB250" s="71"/>
      <c r="AC250" s="71"/>
      <c r="AD250" s="71"/>
      <c r="AE250" s="71"/>
      <c r="AF250" s="165"/>
    </row>
    <row r="251" customFormat="false" ht="17.35" hidden="false" customHeight="false" outlineLevel="0" collapsed="false">
      <c r="B251" s="129"/>
      <c r="C251" s="76" t="s">
        <v>33</v>
      </c>
      <c r="D251" s="76" t="n">
        <v>910</v>
      </c>
      <c r="E251" s="166" t="s">
        <v>18</v>
      </c>
      <c r="F251" s="166" t="s">
        <v>34</v>
      </c>
      <c r="G251" s="77"/>
      <c r="H251" s="78"/>
      <c r="I251" s="164" t="n">
        <f aca="false">SUM(J251:T251)</f>
        <v>300000</v>
      </c>
      <c r="J251" s="164" t="n">
        <f aca="false">J252</f>
        <v>300000</v>
      </c>
      <c r="K251" s="71" t="n">
        <f aca="false">K252</f>
        <v>0</v>
      </c>
      <c r="L251" s="71" t="n">
        <f aca="false">L252</f>
        <v>0</v>
      </c>
      <c r="M251" s="71" t="n">
        <f aca="false">M252</f>
        <v>0</v>
      </c>
      <c r="N251" s="71" t="n">
        <f aca="false">N252</f>
        <v>0</v>
      </c>
      <c r="O251" s="71" t="n">
        <f aca="false">O252</f>
        <v>0</v>
      </c>
      <c r="P251" s="71" t="n">
        <f aca="false">P252</f>
        <v>0</v>
      </c>
      <c r="Q251" s="71" t="n">
        <f aca="false">Q252</f>
        <v>0</v>
      </c>
      <c r="R251" s="71" t="n">
        <f aca="false">R252</f>
        <v>0</v>
      </c>
      <c r="S251" s="71" t="n">
        <f aca="false">S252</f>
        <v>0</v>
      </c>
      <c r="T251" s="165" t="n">
        <f aca="false">T252</f>
        <v>0</v>
      </c>
      <c r="U251" s="164" t="n">
        <f aca="false">SUM(V251:AF251)</f>
        <v>0</v>
      </c>
      <c r="V251" s="164" t="n">
        <f aca="false">V252</f>
        <v>0</v>
      </c>
      <c r="W251" s="71" t="n">
        <f aca="false">W252</f>
        <v>0</v>
      </c>
      <c r="X251" s="71" t="n">
        <f aca="false">X252</f>
        <v>0</v>
      </c>
      <c r="Y251" s="71" t="n">
        <f aca="false">Y252</f>
        <v>0</v>
      </c>
      <c r="Z251" s="71" t="n">
        <f aca="false">Z252</f>
        <v>0</v>
      </c>
      <c r="AA251" s="71" t="n">
        <f aca="false">AA252</f>
        <v>0</v>
      </c>
      <c r="AB251" s="71" t="n">
        <f aca="false">AB252</f>
        <v>0</v>
      </c>
      <c r="AC251" s="71" t="n">
        <f aca="false">AC252</f>
        <v>0</v>
      </c>
      <c r="AD251" s="71" t="n">
        <f aca="false">AD252</f>
        <v>0</v>
      </c>
      <c r="AE251" s="71" t="n">
        <f aca="false">AE252</f>
        <v>0</v>
      </c>
      <c r="AF251" s="165" t="n">
        <f aca="false">AF252</f>
        <v>0</v>
      </c>
    </row>
    <row r="252" customFormat="false" ht="31.35" hidden="false" customHeight="false" outlineLevel="0" collapsed="false">
      <c r="B252" s="129"/>
      <c r="C252" s="76" t="s">
        <v>99</v>
      </c>
      <c r="D252" s="76" t="n">
        <v>910</v>
      </c>
      <c r="E252" s="166" t="s">
        <v>18</v>
      </c>
      <c r="F252" s="166" t="s">
        <v>34</v>
      </c>
      <c r="G252" s="77" t="n">
        <v>500000000</v>
      </c>
      <c r="H252" s="78"/>
      <c r="I252" s="164" t="n">
        <f aca="false">SUM(J252:T252)</f>
        <v>300000</v>
      </c>
      <c r="J252" s="164" t="n">
        <f aca="false">J253</f>
        <v>300000</v>
      </c>
      <c r="K252" s="71" t="n">
        <f aca="false">K253</f>
        <v>0</v>
      </c>
      <c r="L252" s="71" t="n">
        <f aca="false">L253</f>
        <v>0</v>
      </c>
      <c r="M252" s="71" t="n">
        <f aca="false">M253</f>
        <v>0</v>
      </c>
      <c r="N252" s="71" t="n">
        <f aca="false">N253</f>
        <v>0</v>
      </c>
      <c r="O252" s="71" t="n">
        <f aca="false">O253</f>
        <v>0</v>
      </c>
      <c r="P252" s="71" t="n">
        <f aca="false">P253</f>
        <v>0</v>
      </c>
      <c r="Q252" s="71" t="n">
        <f aca="false">Q253</f>
        <v>0</v>
      </c>
      <c r="R252" s="71" t="n">
        <f aca="false">R253</f>
        <v>0</v>
      </c>
      <c r="S252" s="71" t="n">
        <f aca="false">S253</f>
        <v>0</v>
      </c>
      <c r="T252" s="165" t="n">
        <f aca="false">T253</f>
        <v>0</v>
      </c>
      <c r="U252" s="164" t="n">
        <f aca="false">SUM(V252:AF252)</f>
        <v>0</v>
      </c>
      <c r="V252" s="164" t="n">
        <f aca="false">V253</f>
        <v>0</v>
      </c>
      <c r="W252" s="71" t="n">
        <f aca="false">W253</f>
        <v>0</v>
      </c>
      <c r="X252" s="71" t="n">
        <f aca="false">X253</f>
        <v>0</v>
      </c>
      <c r="Y252" s="71" t="n">
        <f aca="false">Y253</f>
        <v>0</v>
      </c>
      <c r="Z252" s="71" t="n">
        <f aca="false">Z253</f>
        <v>0</v>
      </c>
      <c r="AA252" s="71" t="n">
        <f aca="false">AA253</f>
        <v>0</v>
      </c>
      <c r="AB252" s="71" t="n">
        <f aca="false">AB253</f>
        <v>0</v>
      </c>
      <c r="AC252" s="71" t="n">
        <f aca="false">AC253</f>
        <v>0</v>
      </c>
      <c r="AD252" s="71" t="n">
        <f aca="false">AD253</f>
        <v>0</v>
      </c>
      <c r="AE252" s="71" t="n">
        <f aca="false">AE253</f>
        <v>0</v>
      </c>
      <c r="AF252" s="165" t="n">
        <f aca="false">AF253</f>
        <v>0</v>
      </c>
    </row>
    <row r="253" customFormat="false" ht="31.35" hidden="false" customHeight="false" outlineLevel="0" collapsed="false">
      <c r="B253" s="129"/>
      <c r="C253" s="76" t="s">
        <v>118</v>
      </c>
      <c r="D253" s="76" t="n">
        <v>910</v>
      </c>
      <c r="E253" s="166" t="s">
        <v>18</v>
      </c>
      <c r="F253" s="166" t="s">
        <v>34</v>
      </c>
      <c r="G253" s="77" t="n">
        <v>5030000000</v>
      </c>
      <c r="H253" s="78"/>
      <c r="I253" s="164" t="n">
        <f aca="false">SUM(J253:T253)</f>
        <v>300000</v>
      </c>
      <c r="J253" s="164" t="n">
        <f aca="false">J254</f>
        <v>300000</v>
      </c>
      <c r="K253" s="71" t="n">
        <f aca="false">K254</f>
        <v>0</v>
      </c>
      <c r="L253" s="71" t="n">
        <f aca="false">L254</f>
        <v>0</v>
      </c>
      <c r="M253" s="71" t="n">
        <f aca="false">M254</f>
        <v>0</v>
      </c>
      <c r="N253" s="71" t="n">
        <f aca="false">N254</f>
        <v>0</v>
      </c>
      <c r="O253" s="71" t="n">
        <f aca="false">O254</f>
        <v>0</v>
      </c>
      <c r="P253" s="71" t="n">
        <f aca="false">P254</f>
        <v>0</v>
      </c>
      <c r="Q253" s="71" t="n">
        <f aca="false">Q254</f>
        <v>0</v>
      </c>
      <c r="R253" s="71" t="n">
        <f aca="false">R254</f>
        <v>0</v>
      </c>
      <c r="S253" s="71" t="n">
        <f aca="false">S254</f>
        <v>0</v>
      </c>
      <c r="T253" s="165" t="n">
        <f aca="false">T254</f>
        <v>0</v>
      </c>
      <c r="U253" s="164" t="n">
        <f aca="false">SUM(V253:AF253)</f>
        <v>0</v>
      </c>
      <c r="V253" s="164" t="n">
        <f aca="false">V254</f>
        <v>0</v>
      </c>
      <c r="W253" s="71" t="n">
        <f aca="false">W254</f>
        <v>0</v>
      </c>
      <c r="X253" s="71" t="n">
        <f aca="false">X254</f>
        <v>0</v>
      </c>
      <c r="Y253" s="71" t="n">
        <f aca="false">Y254</f>
        <v>0</v>
      </c>
      <c r="Z253" s="71" t="n">
        <f aca="false">Z254</f>
        <v>0</v>
      </c>
      <c r="AA253" s="71" t="n">
        <f aca="false">AA254</f>
        <v>0</v>
      </c>
      <c r="AB253" s="71" t="n">
        <f aca="false">AB254</f>
        <v>0</v>
      </c>
      <c r="AC253" s="71" t="n">
        <f aca="false">AC254</f>
        <v>0</v>
      </c>
      <c r="AD253" s="71" t="n">
        <f aca="false">AD254</f>
        <v>0</v>
      </c>
      <c r="AE253" s="71" t="n">
        <f aca="false">AE254</f>
        <v>0</v>
      </c>
      <c r="AF253" s="165" t="n">
        <f aca="false">AF254</f>
        <v>0</v>
      </c>
    </row>
    <row r="254" customFormat="false" ht="31.35" hidden="false" customHeight="false" outlineLevel="0" collapsed="false">
      <c r="B254" s="129"/>
      <c r="C254" s="76" t="s">
        <v>119</v>
      </c>
      <c r="D254" s="76" t="n">
        <v>910</v>
      </c>
      <c r="E254" s="166" t="s">
        <v>18</v>
      </c>
      <c r="F254" s="166" t="s">
        <v>34</v>
      </c>
      <c r="G254" s="77" t="n">
        <v>5030010030</v>
      </c>
      <c r="H254" s="78"/>
      <c r="I254" s="164" t="n">
        <f aca="false">SUM(J254:T254)</f>
        <v>300000</v>
      </c>
      <c r="J254" s="164" t="n">
        <f aca="false">J255</f>
        <v>300000</v>
      </c>
      <c r="K254" s="71" t="n">
        <f aca="false">K255</f>
        <v>0</v>
      </c>
      <c r="L254" s="71" t="n">
        <f aca="false">L255</f>
        <v>0</v>
      </c>
      <c r="M254" s="71" t="n">
        <f aca="false">M255</f>
        <v>0</v>
      </c>
      <c r="N254" s="71" t="n">
        <f aca="false">N255</f>
        <v>0</v>
      </c>
      <c r="O254" s="71" t="n">
        <f aca="false">O255</f>
        <v>0</v>
      </c>
      <c r="P254" s="71" t="n">
        <f aca="false">P255</f>
        <v>0</v>
      </c>
      <c r="Q254" s="71" t="n">
        <f aca="false">Q255</f>
        <v>0</v>
      </c>
      <c r="R254" s="71" t="n">
        <f aca="false">R255</f>
        <v>0</v>
      </c>
      <c r="S254" s="71" t="n">
        <f aca="false">S255</f>
        <v>0</v>
      </c>
      <c r="T254" s="165" t="n">
        <f aca="false">T255</f>
        <v>0</v>
      </c>
      <c r="U254" s="164" t="n">
        <f aca="false">SUM(V254:AF254)</f>
        <v>0</v>
      </c>
      <c r="V254" s="164" t="n">
        <f aca="false">V255</f>
        <v>0</v>
      </c>
      <c r="W254" s="71" t="n">
        <f aca="false">W255</f>
        <v>0</v>
      </c>
      <c r="X254" s="71" t="n">
        <f aca="false">X255</f>
        <v>0</v>
      </c>
      <c r="Y254" s="71" t="n">
        <f aca="false">Y255</f>
        <v>0</v>
      </c>
      <c r="Z254" s="71" t="n">
        <f aca="false">Z255</f>
        <v>0</v>
      </c>
      <c r="AA254" s="71" t="n">
        <f aca="false">AA255</f>
        <v>0</v>
      </c>
      <c r="AB254" s="71" t="n">
        <f aca="false">AB255</f>
        <v>0</v>
      </c>
      <c r="AC254" s="71" t="n">
        <f aca="false">AC255</f>
        <v>0</v>
      </c>
      <c r="AD254" s="71" t="n">
        <f aca="false">AD255</f>
        <v>0</v>
      </c>
      <c r="AE254" s="71" t="n">
        <f aca="false">AE255</f>
        <v>0</v>
      </c>
      <c r="AF254" s="165" t="n">
        <f aca="false">AF255</f>
        <v>0</v>
      </c>
    </row>
    <row r="255" customFormat="false" ht="31.35" hidden="false" customHeight="false" outlineLevel="0" collapsed="false">
      <c r="B255" s="129"/>
      <c r="C255" s="76" t="s">
        <v>105</v>
      </c>
      <c r="D255" s="76" t="n">
        <v>910</v>
      </c>
      <c r="E255" s="166" t="s">
        <v>18</v>
      </c>
      <c r="F255" s="166" t="s">
        <v>34</v>
      </c>
      <c r="G255" s="77" t="n">
        <v>5030010030</v>
      </c>
      <c r="H255" s="78" t="s">
        <v>106</v>
      </c>
      <c r="I255" s="164" t="n">
        <f aca="false">SUM(J255:T255)</f>
        <v>300000</v>
      </c>
      <c r="J255" s="164" t="n">
        <v>300000</v>
      </c>
      <c r="K255" s="71"/>
      <c r="L255" s="71"/>
      <c r="M255" s="71"/>
      <c r="N255" s="71"/>
      <c r="O255" s="71"/>
      <c r="P255" s="71"/>
      <c r="Q255" s="71"/>
      <c r="R255" s="71"/>
      <c r="S255" s="71"/>
      <c r="T255" s="165"/>
      <c r="U255" s="164" t="n">
        <f aca="false">SUM(V255:AF255)</f>
        <v>0</v>
      </c>
      <c r="V255" s="164"/>
      <c r="W255" s="71"/>
      <c r="X255" s="71"/>
      <c r="Y255" s="71"/>
      <c r="Z255" s="71"/>
      <c r="AA255" s="71"/>
      <c r="AB255" s="71"/>
      <c r="AC255" s="71"/>
      <c r="AD255" s="71"/>
      <c r="AE255" s="71"/>
      <c r="AF255" s="165"/>
    </row>
    <row r="256" s="128" customFormat="true" ht="47.05" hidden="false" customHeight="false" outlineLevel="0" collapsed="false">
      <c r="A256" s="123"/>
      <c r="B256" s="129" t="s">
        <v>55</v>
      </c>
      <c r="C256" s="83" t="s">
        <v>355</v>
      </c>
      <c r="D256" s="83" t="n">
        <v>919</v>
      </c>
      <c r="E256" s="170"/>
      <c r="F256" s="170"/>
      <c r="G256" s="84"/>
      <c r="H256" s="85"/>
      <c r="I256" s="157" t="n">
        <f aca="false">SUM(J256:T256)</f>
        <v>30553300</v>
      </c>
      <c r="J256" s="157" t="n">
        <f aca="false">J263+J257</f>
        <v>30553300</v>
      </c>
      <c r="K256" s="69" t="n">
        <f aca="false">K263+K257</f>
        <v>0</v>
      </c>
      <c r="L256" s="69" t="n">
        <f aca="false">L263+L257</f>
        <v>0</v>
      </c>
      <c r="M256" s="69" t="n">
        <f aca="false">M263+M257</f>
        <v>0</v>
      </c>
      <c r="N256" s="69" t="n">
        <f aca="false">N263+N257</f>
        <v>0</v>
      </c>
      <c r="O256" s="69" t="n">
        <f aca="false">O263+O257</f>
        <v>0</v>
      </c>
      <c r="P256" s="69" t="n">
        <f aca="false">P263+P257</f>
        <v>0</v>
      </c>
      <c r="Q256" s="69" t="n">
        <f aca="false">Q263+Q257</f>
        <v>0</v>
      </c>
      <c r="R256" s="69" t="n">
        <f aca="false">R263+R257</f>
        <v>0</v>
      </c>
      <c r="S256" s="69" t="n">
        <f aca="false">S263+S257</f>
        <v>0</v>
      </c>
      <c r="T256" s="158" t="n">
        <f aca="false">T263+T257</f>
        <v>0</v>
      </c>
      <c r="U256" s="157" t="n">
        <f aca="false">SUM(V256:AF256)</f>
        <v>30221000</v>
      </c>
      <c r="V256" s="157" t="n">
        <f aca="false">V263+V257</f>
        <v>30221000</v>
      </c>
      <c r="W256" s="69" t="n">
        <f aca="false">W263+W257</f>
        <v>0</v>
      </c>
      <c r="X256" s="69" t="n">
        <f aca="false">X263+X257</f>
        <v>0</v>
      </c>
      <c r="Y256" s="69" t="n">
        <f aca="false">Y263+Y257</f>
        <v>0</v>
      </c>
      <c r="Z256" s="69" t="n">
        <f aca="false">Z263+Z257</f>
        <v>0</v>
      </c>
      <c r="AA256" s="69" t="n">
        <f aca="false">AA263+AA257</f>
        <v>0</v>
      </c>
      <c r="AB256" s="69" t="n">
        <f aca="false">AB263+AB257</f>
        <v>0</v>
      </c>
      <c r="AC256" s="69" t="n">
        <f aca="false">AC263+AC257</f>
        <v>0</v>
      </c>
      <c r="AD256" s="69" t="n">
        <f aca="false">AD263+AD257</f>
        <v>0</v>
      </c>
      <c r="AE256" s="69" t="n">
        <f aca="false">AE263+AE257</f>
        <v>0</v>
      </c>
      <c r="AF256" s="158" t="n">
        <f aca="false">AF263+AF257</f>
        <v>0</v>
      </c>
      <c r="AMF256" s="159"/>
      <c r="AMG256" s="160"/>
      <c r="AMH256" s="160"/>
      <c r="AMI256" s="160"/>
      <c r="AMJ256" s="160"/>
    </row>
    <row r="257" s="128" customFormat="true" ht="17.35" hidden="false" customHeight="false" outlineLevel="0" collapsed="false">
      <c r="A257" s="123"/>
      <c r="B257" s="129"/>
      <c r="C257" s="76" t="s">
        <v>17</v>
      </c>
      <c r="D257" s="76" t="n">
        <v>919</v>
      </c>
      <c r="E257" s="166" t="s">
        <v>18</v>
      </c>
      <c r="F257" s="166" t="s">
        <v>83</v>
      </c>
      <c r="G257" s="77"/>
      <c r="H257" s="78"/>
      <c r="I257" s="164" t="n">
        <f aca="false">SUM(J257:T257)</f>
        <v>1500000</v>
      </c>
      <c r="J257" s="164" t="n">
        <f aca="false">J258</f>
        <v>1500000</v>
      </c>
      <c r="K257" s="71" t="n">
        <f aca="false">K258</f>
        <v>0</v>
      </c>
      <c r="L257" s="71" t="n">
        <f aca="false">L258</f>
        <v>0</v>
      </c>
      <c r="M257" s="71" t="n">
        <f aca="false">M258</f>
        <v>0</v>
      </c>
      <c r="N257" s="71" t="n">
        <f aca="false">N258</f>
        <v>0</v>
      </c>
      <c r="O257" s="71" t="n">
        <f aca="false">O258</f>
        <v>0</v>
      </c>
      <c r="P257" s="71" t="n">
        <f aca="false">P258</f>
        <v>0</v>
      </c>
      <c r="Q257" s="71" t="n">
        <f aca="false">Q258</f>
        <v>0</v>
      </c>
      <c r="R257" s="71" t="n">
        <f aca="false">R258</f>
        <v>0</v>
      </c>
      <c r="S257" s="71" t="n">
        <f aca="false">S258</f>
        <v>0</v>
      </c>
      <c r="T257" s="165" t="n">
        <f aca="false">T258</f>
        <v>0</v>
      </c>
      <c r="U257" s="164" t="n">
        <f aca="false">SUM(V257:AF257)</f>
        <v>1500000</v>
      </c>
      <c r="V257" s="164" t="n">
        <f aca="false">V258</f>
        <v>1500000</v>
      </c>
      <c r="W257" s="71" t="n">
        <f aca="false">W258</f>
        <v>0</v>
      </c>
      <c r="X257" s="71" t="n">
        <f aca="false">X258</f>
        <v>0</v>
      </c>
      <c r="Y257" s="71" t="n">
        <f aca="false">Y258</f>
        <v>0</v>
      </c>
      <c r="Z257" s="71" t="n">
        <f aca="false">Z258</f>
        <v>0</v>
      </c>
      <c r="AA257" s="71" t="n">
        <f aca="false">AA258</f>
        <v>0</v>
      </c>
      <c r="AB257" s="71" t="n">
        <f aca="false">AB258</f>
        <v>0</v>
      </c>
      <c r="AC257" s="71" t="n">
        <f aca="false">AC258</f>
        <v>0</v>
      </c>
      <c r="AD257" s="71" t="n">
        <f aca="false">AD258</f>
        <v>0</v>
      </c>
      <c r="AE257" s="71" t="n">
        <f aca="false">AE258</f>
        <v>0</v>
      </c>
      <c r="AF257" s="165" t="n">
        <f aca="false">AF258</f>
        <v>0</v>
      </c>
      <c r="AMF257" s="94"/>
      <c r="AMG257" s="114"/>
      <c r="AMH257" s="114"/>
      <c r="AMI257" s="114"/>
      <c r="AMJ257" s="114"/>
    </row>
    <row r="258" s="128" customFormat="true" ht="17.35" hidden="false" customHeight="false" outlineLevel="0" collapsed="false">
      <c r="A258" s="123"/>
      <c r="B258" s="129"/>
      <c r="C258" s="76" t="s">
        <v>33</v>
      </c>
      <c r="D258" s="76" t="n">
        <v>919</v>
      </c>
      <c r="E258" s="166" t="s">
        <v>18</v>
      </c>
      <c r="F258" s="166" t="s">
        <v>34</v>
      </c>
      <c r="G258" s="77"/>
      <c r="H258" s="78"/>
      <c r="I258" s="164" t="n">
        <f aca="false">SUM(J258:T258)</f>
        <v>1500000</v>
      </c>
      <c r="J258" s="164" t="n">
        <f aca="false">J259</f>
        <v>1500000</v>
      </c>
      <c r="K258" s="71" t="n">
        <f aca="false">K259</f>
        <v>0</v>
      </c>
      <c r="L258" s="71" t="n">
        <f aca="false">L259</f>
        <v>0</v>
      </c>
      <c r="M258" s="71" t="n">
        <f aca="false">M259</f>
        <v>0</v>
      </c>
      <c r="N258" s="71" t="n">
        <f aca="false">N259</f>
        <v>0</v>
      </c>
      <c r="O258" s="71" t="n">
        <f aca="false">O259</f>
        <v>0</v>
      </c>
      <c r="P258" s="71" t="n">
        <f aca="false">P259</f>
        <v>0</v>
      </c>
      <c r="Q258" s="71" t="n">
        <f aca="false">Q259</f>
        <v>0</v>
      </c>
      <c r="R258" s="71" t="n">
        <f aca="false">R259</f>
        <v>0</v>
      </c>
      <c r="S258" s="71" t="n">
        <f aca="false">S259</f>
        <v>0</v>
      </c>
      <c r="T258" s="165" t="n">
        <f aca="false">T259</f>
        <v>0</v>
      </c>
      <c r="U258" s="164" t="n">
        <f aca="false">SUM(V258:AF258)</f>
        <v>1500000</v>
      </c>
      <c r="V258" s="164" t="n">
        <f aca="false">V259</f>
        <v>1500000</v>
      </c>
      <c r="W258" s="71" t="n">
        <f aca="false">W259</f>
        <v>0</v>
      </c>
      <c r="X258" s="71" t="n">
        <f aca="false">X259</f>
        <v>0</v>
      </c>
      <c r="Y258" s="71" t="n">
        <f aca="false">Y259</f>
        <v>0</v>
      </c>
      <c r="Z258" s="71" t="n">
        <f aca="false">Z259</f>
        <v>0</v>
      </c>
      <c r="AA258" s="71" t="n">
        <f aca="false">AA259</f>
        <v>0</v>
      </c>
      <c r="AB258" s="71" t="n">
        <f aca="false">AB259</f>
        <v>0</v>
      </c>
      <c r="AC258" s="71" t="n">
        <f aca="false">AC259</f>
        <v>0</v>
      </c>
      <c r="AD258" s="71" t="n">
        <f aca="false">AD259</f>
        <v>0</v>
      </c>
      <c r="AE258" s="71" t="n">
        <f aca="false">AE259</f>
        <v>0</v>
      </c>
      <c r="AF258" s="165" t="n">
        <f aca="false">AF259</f>
        <v>0</v>
      </c>
      <c r="AMF258" s="94"/>
      <c r="AMG258" s="114"/>
      <c r="AMH258" s="114"/>
      <c r="AMI258" s="114"/>
      <c r="AMJ258" s="114"/>
    </row>
    <row r="259" s="128" customFormat="true" ht="31.35" hidden="false" customHeight="false" outlineLevel="0" collapsed="false">
      <c r="A259" s="123"/>
      <c r="B259" s="129"/>
      <c r="C259" s="76" t="s">
        <v>99</v>
      </c>
      <c r="D259" s="76" t="n">
        <v>919</v>
      </c>
      <c r="E259" s="166" t="s">
        <v>18</v>
      </c>
      <c r="F259" s="166" t="s">
        <v>34</v>
      </c>
      <c r="G259" s="77" t="n">
        <v>500000000</v>
      </c>
      <c r="H259" s="78"/>
      <c r="I259" s="164" t="n">
        <f aca="false">SUM(J259:T259)</f>
        <v>1500000</v>
      </c>
      <c r="J259" s="164" t="n">
        <f aca="false">J260</f>
        <v>1500000</v>
      </c>
      <c r="K259" s="71" t="n">
        <f aca="false">K260</f>
        <v>0</v>
      </c>
      <c r="L259" s="71" t="n">
        <f aca="false">L260</f>
        <v>0</v>
      </c>
      <c r="M259" s="71" t="n">
        <f aca="false">M260</f>
        <v>0</v>
      </c>
      <c r="N259" s="71" t="n">
        <f aca="false">N260</f>
        <v>0</v>
      </c>
      <c r="O259" s="71" t="n">
        <f aca="false">O260</f>
        <v>0</v>
      </c>
      <c r="P259" s="71" t="n">
        <f aca="false">P260</f>
        <v>0</v>
      </c>
      <c r="Q259" s="71" t="n">
        <f aca="false">Q260</f>
        <v>0</v>
      </c>
      <c r="R259" s="71" t="n">
        <f aca="false">R260</f>
        <v>0</v>
      </c>
      <c r="S259" s="71" t="n">
        <f aca="false">S260</f>
        <v>0</v>
      </c>
      <c r="T259" s="165" t="n">
        <f aca="false">T260</f>
        <v>0</v>
      </c>
      <c r="U259" s="164" t="n">
        <f aca="false">SUM(V259:AF259)</f>
        <v>1500000</v>
      </c>
      <c r="V259" s="164" t="n">
        <f aca="false">V260</f>
        <v>1500000</v>
      </c>
      <c r="W259" s="71" t="n">
        <f aca="false">W260</f>
        <v>0</v>
      </c>
      <c r="X259" s="71" t="n">
        <f aca="false">X260</f>
        <v>0</v>
      </c>
      <c r="Y259" s="71" t="n">
        <f aca="false">Y260</f>
        <v>0</v>
      </c>
      <c r="Z259" s="71" t="n">
        <f aca="false">Z260</f>
        <v>0</v>
      </c>
      <c r="AA259" s="71" t="n">
        <f aca="false">AA260</f>
        <v>0</v>
      </c>
      <c r="AB259" s="71" t="n">
        <f aca="false">AB260</f>
        <v>0</v>
      </c>
      <c r="AC259" s="71" t="n">
        <f aca="false">AC260</f>
        <v>0</v>
      </c>
      <c r="AD259" s="71" t="n">
        <f aca="false">AD260</f>
        <v>0</v>
      </c>
      <c r="AE259" s="71" t="n">
        <f aca="false">AE260</f>
        <v>0</v>
      </c>
      <c r="AF259" s="165" t="n">
        <f aca="false">AF260</f>
        <v>0</v>
      </c>
      <c r="AMF259" s="94"/>
      <c r="AMG259" s="114"/>
      <c r="AMH259" s="114"/>
      <c r="AMI259" s="114"/>
      <c r="AMJ259" s="114"/>
    </row>
    <row r="260" s="128" customFormat="true" ht="31.35" hidden="false" customHeight="false" outlineLevel="0" collapsed="false">
      <c r="A260" s="123"/>
      <c r="B260" s="129"/>
      <c r="C260" s="76" t="s">
        <v>118</v>
      </c>
      <c r="D260" s="76" t="n">
        <v>919</v>
      </c>
      <c r="E260" s="166" t="s">
        <v>18</v>
      </c>
      <c r="F260" s="166" t="s">
        <v>34</v>
      </c>
      <c r="G260" s="77" t="n">
        <v>5030000000</v>
      </c>
      <c r="H260" s="78"/>
      <c r="I260" s="164" t="n">
        <f aca="false">SUM(J260:T260)</f>
        <v>1500000</v>
      </c>
      <c r="J260" s="164" t="n">
        <f aca="false">J261</f>
        <v>1500000</v>
      </c>
      <c r="K260" s="71" t="n">
        <f aca="false">K261</f>
        <v>0</v>
      </c>
      <c r="L260" s="71" t="n">
        <f aca="false">L261</f>
        <v>0</v>
      </c>
      <c r="M260" s="71" t="n">
        <f aca="false">M261</f>
        <v>0</v>
      </c>
      <c r="N260" s="71" t="n">
        <f aca="false">N261</f>
        <v>0</v>
      </c>
      <c r="O260" s="71" t="n">
        <f aca="false">O261</f>
        <v>0</v>
      </c>
      <c r="P260" s="71" t="n">
        <f aca="false">P261</f>
        <v>0</v>
      </c>
      <c r="Q260" s="71" t="n">
        <f aca="false">Q261</f>
        <v>0</v>
      </c>
      <c r="R260" s="71" t="n">
        <f aca="false">R261</f>
        <v>0</v>
      </c>
      <c r="S260" s="71" t="n">
        <f aca="false">S261</f>
        <v>0</v>
      </c>
      <c r="T260" s="165" t="n">
        <f aca="false">T261</f>
        <v>0</v>
      </c>
      <c r="U260" s="164" t="n">
        <f aca="false">SUM(V260:AF260)</f>
        <v>1500000</v>
      </c>
      <c r="V260" s="164" t="n">
        <f aca="false">V261</f>
        <v>1500000</v>
      </c>
      <c r="W260" s="71" t="n">
        <f aca="false">W261</f>
        <v>0</v>
      </c>
      <c r="X260" s="71" t="n">
        <f aca="false">X261</f>
        <v>0</v>
      </c>
      <c r="Y260" s="71" t="n">
        <f aca="false">Y261</f>
        <v>0</v>
      </c>
      <c r="Z260" s="71" t="n">
        <f aca="false">Z261</f>
        <v>0</v>
      </c>
      <c r="AA260" s="71" t="n">
        <f aca="false">AA261</f>
        <v>0</v>
      </c>
      <c r="AB260" s="71" t="n">
        <f aca="false">AB261</f>
        <v>0</v>
      </c>
      <c r="AC260" s="71" t="n">
        <f aca="false">AC261</f>
        <v>0</v>
      </c>
      <c r="AD260" s="71" t="n">
        <f aca="false">AD261</f>
        <v>0</v>
      </c>
      <c r="AE260" s="71" t="n">
        <f aca="false">AE261</f>
        <v>0</v>
      </c>
      <c r="AF260" s="165" t="n">
        <f aca="false">AF261</f>
        <v>0</v>
      </c>
      <c r="AMF260" s="94"/>
      <c r="AMG260" s="114"/>
      <c r="AMH260" s="114"/>
      <c r="AMI260" s="114"/>
      <c r="AMJ260" s="114"/>
    </row>
    <row r="261" s="128" customFormat="true" ht="31.35" hidden="false" customHeight="false" outlineLevel="0" collapsed="false">
      <c r="A261" s="123"/>
      <c r="B261" s="129"/>
      <c r="C261" s="76" t="s">
        <v>119</v>
      </c>
      <c r="D261" s="76" t="n">
        <v>919</v>
      </c>
      <c r="E261" s="166" t="s">
        <v>18</v>
      </c>
      <c r="F261" s="166" t="s">
        <v>34</v>
      </c>
      <c r="G261" s="77" t="n">
        <v>5030010030</v>
      </c>
      <c r="H261" s="78"/>
      <c r="I261" s="164" t="n">
        <f aca="false">SUM(J261:T261)</f>
        <v>1500000</v>
      </c>
      <c r="J261" s="164" t="n">
        <f aca="false">J262</f>
        <v>1500000</v>
      </c>
      <c r="K261" s="71" t="n">
        <f aca="false">K262</f>
        <v>0</v>
      </c>
      <c r="L261" s="71" t="n">
        <f aca="false">L262</f>
        <v>0</v>
      </c>
      <c r="M261" s="71" t="n">
        <f aca="false">M262</f>
        <v>0</v>
      </c>
      <c r="N261" s="71" t="n">
        <f aca="false">N262</f>
        <v>0</v>
      </c>
      <c r="O261" s="71" t="n">
        <f aca="false">O262</f>
        <v>0</v>
      </c>
      <c r="P261" s="71" t="n">
        <f aca="false">P262</f>
        <v>0</v>
      </c>
      <c r="Q261" s="71" t="n">
        <f aca="false">Q262</f>
        <v>0</v>
      </c>
      <c r="R261" s="71" t="n">
        <f aca="false">R262</f>
        <v>0</v>
      </c>
      <c r="S261" s="71" t="n">
        <f aca="false">S262</f>
        <v>0</v>
      </c>
      <c r="T261" s="165" t="n">
        <f aca="false">T262</f>
        <v>0</v>
      </c>
      <c r="U261" s="164" t="n">
        <f aca="false">SUM(V261:AF261)</f>
        <v>1500000</v>
      </c>
      <c r="V261" s="164" t="n">
        <f aca="false">V262</f>
        <v>1500000</v>
      </c>
      <c r="W261" s="71" t="n">
        <f aca="false">W262</f>
        <v>0</v>
      </c>
      <c r="X261" s="71" t="n">
        <f aca="false">X262</f>
        <v>0</v>
      </c>
      <c r="Y261" s="71" t="n">
        <f aca="false">Y262</f>
        <v>0</v>
      </c>
      <c r="Z261" s="71" t="n">
        <f aca="false">Z262</f>
        <v>0</v>
      </c>
      <c r="AA261" s="71" t="n">
        <f aca="false">AA262</f>
        <v>0</v>
      </c>
      <c r="AB261" s="71" t="n">
        <f aca="false">AB262</f>
        <v>0</v>
      </c>
      <c r="AC261" s="71" t="n">
        <f aca="false">AC262</f>
        <v>0</v>
      </c>
      <c r="AD261" s="71" t="n">
        <f aca="false">AD262</f>
        <v>0</v>
      </c>
      <c r="AE261" s="71" t="n">
        <f aca="false">AE262</f>
        <v>0</v>
      </c>
      <c r="AF261" s="165" t="n">
        <f aca="false">AF262</f>
        <v>0</v>
      </c>
      <c r="AMF261" s="94"/>
      <c r="AMG261" s="114"/>
      <c r="AMH261" s="114"/>
      <c r="AMI261" s="114"/>
      <c r="AMJ261" s="114"/>
    </row>
    <row r="262" s="128" customFormat="true" ht="31.35" hidden="false" customHeight="false" outlineLevel="0" collapsed="false">
      <c r="A262" s="123"/>
      <c r="B262" s="129"/>
      <c r="C262" s="76" t="s">
        <v>105</v>
      </c>
      <c r="D262" s="76" t="n">
        <v>919</v>
      </c>
      <c r="E262" s="166" t="s">
        <v>18</v>
      </c>
      <c r="F262" s="166" t="s">
        <v>34</v>
      </c>
      <c r="G262" s="77" t="n">
        <v>5030010030</v>
      </c>
      <c r="H262" s="78" t="s">
        <v>106</v>
      </c>
      <c r="I262" s="164" t="n">
        <f aca="false">SUM(J262:T262)</f>
        <v>1500000</v>
      </c>
      <c r="J262" s="164" t="n">
        <v>1500000</v>
      </c>
      <c r="K262" s="71"/>
      <c r="L262" s="71"/>
      <c r="M262" s="71"/>
      <c r="N262" s="71"/>
      <c r="O262" s="71"/>
      <c r="P262" s="71"/>
      <c r="Q262" s="71"/>
      <c r="R262" s="71"/>
      <c r="S262" s="71"/>
      <c r="T262" s="165"/>
      <c r="U262" s="164" t="n">
        <f aca="false">SUM(V262:AF262)</f>
        <v>1500000</v>
      </c>
      <c r="V262" s="164" t="n">
        <v>1500000</v>
      </c>
      <c r="W262" s="71"/>
      <c r="X262" s="71"/>
      <c r="Y262" s="71"/>
      <c r="Z262" s="71"/>
      <c r="AA262" s="71"/>
      <c r="AB262" s="71"/>
      <c r="AC262" s="71"/>
      <c r="AD262" s="71"/>
      <c r="AE262" s="71"/>
      <c r="AF262" s="165"/>
      <c r="AMF262" s="94"/>
      <c r="AMG262" s="114"/>
      <c r="AMH262" s="114"/>
      <c r="AMI262" s="114"/>
      <c r="AMJ262" s="114"/>
    </row>
    <row r="263" customFormat="false" ht="17.35" hidden="false" customHeight="false" outlineLevel="0" collapsed="false">
      <c r="B263" s="129"/>
      <c r="C263" s="76" t="s">
        <v>45</v>
      </c>
      <c r="D263" s="76" t="n">
        <v>919</v>
      </c>
      <c r="E263" s="166" t="s">
        <v>25</v>
      </c>
      <c r="F263" s="166" t="s">
        <v>83</v>
      </c>
      <c r="G263" s="77"/>
      <c r="H263" s="78"/>
      <c r="I263" s="164" t="n">
        <f aca="false">SUM(J263:T263)</f>
        <v>29053300</v>
      </c>
      <c r="J263" s="164" t="n">
        <f aca="false">J264</f>
        <v>29053300</v>
      </c>
      <c r="K263" s="71" t="n">
        <f aca="false">K264</f>
        <v>0</v>
      </c>
      <c r="L263" s="71" t="n">
        <f aca="false">L264</f>
        <v>0</v>
      </c>
      <c r="M263" s="71" t="n">
        <f aca="false">M264</f>
        <v>0</v>
      </c>
      <c r="N263" s="71" t="n">
        <f aca="false">N264</f>
        <v>0</v>
      </c>
      <c r="O263" s="71" t="n">
        <f aca="false">O264</f>
        <v>0</v>
      </c>
      <c r="P263" s="71" t="n">
        <f aca="false">P264</f>
        <v>0</v>
      </c>
      <c r="Q263" s="71" t="n">
        <f aca="false">Q264</f>
        <v>0</v>
      </c>
      <c r="R263" s="71" t="n">
        <f aca="false">R264</f>
        <v>0</v>
      </c>
      <c r="S263" s="71" t="n">
        <f aca="false">S264</f>
        <v>0</v>
      </c>
      <c r="T263" s="165" t="n">
        <f aca="false">T264</f>
        <v>0</v>
      </c>
      <c r="U263" s="164" t="n">
        <f aca="false">SUM(V263:AF263)</f>
        <v>28721000</v>
      </c>
      <c r="V263" s="164" t="n">
        <f aca="false">V264</f>
        <v>28721000</v>
      </c>
      <c r="W263" s="71" t="n">
        <f aca="false">W264</f>
        <v>0</v>
      </c>
      <c r="X263" s="71" t="n">
        <f aca="false">X264</f>
        <v>0</v>
      </c>
      <c r="Y263" s="71" t="n">
        <f aca="false">Y264</f>
        <v>0</v>
      </c>
      <c r="Z263" s="71" t="n">
        <f aca="false">Z264</f>
        <v>0</v>
      </c>
      <c r="AA263" s="71" t="n">
        <f aca="false">AA264</f>
        <v>0</v>
      </c>
      <c r="AB263" s="71" t="n">
        <f aca="false">AB264</f>
        <v>0</v>
      </c>
      <c r="AC263" s="71" t="n">
        <f aca="false">AC264</f>
        <v>0</v>
      </c>
      <c r="AD263" s="71" t="n">
        <f aca="false">AD264</f>
        <v>0</v>
      </c>
      <c r="AE263" s="71" t="n">
        <f aca="false">AE264</f>
        <v>0</v>
      </c>
      <c r="AF263" s="165" t="n">
        <f aca="false">AF264</f>
        <v>0</v>
      </c>
    </row>
    <row r="264" customFormat="false" ht="17.35" hidden="false" customHeight="false" outlineLevel="0" collapsed="false">
      <c r="B264" s="129"/>
      <c r="C264" s="76" t="s">
        <v>46</v>
      </c>
      <c r="D264" s="76" t="n">
        <v>919</v>
      </c>
      <c r="E264" s="166" t="s">
        <v>25</v>
      </c>
      <c r="F264" s="166" t="s">
        <v>27</v>
      </c>
      <c r="G264" s="77"/>
      <c r="H264" s="78"/>
      <c r="I264" s="164" t="n">
        <f aca="false">SUM(J264:T264)</f>
        <v>29053300</v>
      </c>
      <c r="J264" s="164" t="n">
        <f aca="false">J265+J273</f>
        <v>29053300</v>
      </c>
      <c r="K264" s="71" t="n">
        <f aca="false">K265+K273</f>
        <v>0</v>
      </c>
      <c r="L264" s="71" t="n">
        <f aca="false">L265+L273</f>
        <v>0</v>
      </c>
      <c r="M264" s="71" t="n">
        <f aca="false">M265+M273</f>
        <v>0</v>
      </c>
      <c r="N264" s="71" t="n">
        <f aca="false">N265+N273</f>
        <v>0</v>
      </c>
      <c r="O264" s="71" t="n">
        <f aca="false">O265+O273</f>
        <v>0</v>
      </c>
      <c r="P264" s="71" t="n">
        <f aca="false">P265+P273</f>
        <v>0</v>
      </c>
      <c r="Q264" s="71" t="n">
        <f aca="false">Q265+Q273</f>
        <v>0</v>
      </c>
      <c r="R264" s="71" t="n">
        <f aca="false">R265+R273</f>
        <v>0</v>
      </c>
      <c r="S264" s="71" t="n">
        <f aca="false">S265+S273</f>
        <v>0</v>
      </c>
      <c r="T264" s="165" t="n">
        <f aca="false">T265+T273</f>
        <v>0</v>
      </c>
      <c r="U264" s="164" t="n">
        <f aca="false">SUM(V264:AF264)</f>
        <v>28721000</v>
      </c>
      <c r="V264" s="164" t="n">
        <f aca="false">V265+V273</f>
        <v>28721000</v>
      </c>
      <c r="W264" s="71" t="n">
        <f aca="false">W265+W273</f>
        <v>0</v>
      </c>
      <c r="X264" s="71" t="n">
        <f aca="false">X265+X273</f>
        <v>0</v>
      </c>
      <c r="Y264" s="71" t="n">
        <f aca="false">Y265+Y273</f>
        <v>0</v>
      </c>
      <c r="Z264" s="71" t="n">
        <f aca="false">Z265+Z273</f>
        <v>0</v>
      </c>
      <c r="AA264" s="71" t="n">
        <f aca="false">AA265+AA273</f>
        <v>0</v>
      </c>
      <c r="AB264" s="71" t="n">
        <f aca="false">AB265+AB273</f>
        <v>0</v>
      </c>
      <c r="AC264" s="71" t="n">
        <f aca="false">AC265+AC273</f>
        <v>0</v>
      </c>
      <c r="AD264" s="71" t="n">
        <f aca="false">AD265+AD273</f>
        <v>0</v>
      </c>
      <c r="AE264" s="71" t="n">
        <f aca="false">AE265+AE273</f>
        <v>0</v>
      </c>
      <c r="AF264" s="165" t="n">
        <f aca="false">AF265+AF273</f>
        <v>0</v>
      </c>
    </row>
    <row r="265" customFormat="false" ht="31.35" hidden="false" customHeight="false" outlineLevel="0" collapsed="false">
      <c r="B265" s="129"/>
      <c r="C265" s="76" t="s">
        <v>99</v>
      </c>
      <c r="D265" s="76" t="n">
        <v>919</v>
      </c>
      <c r="E265" s="166" t="s">
        <v>25</v>
      </c>
      <c r="F265" s="166" t="s">
        <v>27</v>
      </c>
      <c r="G265" s="77" t="n">
        <v>5000000000</v>
      </c>
      <c r="H265" s="78"/>
      <c r="I265" s="164" t="n">
        <f aca="false">SUM(J265:T265)</f>
        <v>10683400</v>
      </c>
      <c r="J265" s="164" t="n">
        <f aca="false">J266</f>
        <v>10683400</v>
      </c>
      <c r="K265" s="71" t="n">
        <f aca="false">K266</f>
        <v>0</v>
      </c>
      <c r="L265" s="71" t="n">
        <f aca="false">L266</f>
        <v>0</v>
      </c>
      <c r="M265" s="71" t="n">
        <f aca="false">M266</f>
        <v>0</v>
      </c>
      <c r="N265" s="71" t="n">
        <f aca="false">N266</f>
        <v>0</v>
      </c>
      <c r="O265" s="71" t="n">
        <f aca="false">O266</f>
        <v>0</v>
      </c>
      <c r="P265" s="71" t="n">
        <f aca="false">P266</f>
        <v>0</v>
      </c>
      <c r="Q265" s="71" t="n">
        <f aca="false">Q266</f>
        <v>0</v>
      </c>
      <c r="R265" s="71" t="n">
        <f aca="false">R266</f>
        <v>0</v>
      </c>
      <c r="S265" s="71" t="n">
        <f aca="false">S266</f>
        <v>0</v>
      </c>
      <c r="T265" s="165" t="n">
        <f aca="false">T266</f>
        <v>0</v>
      </c>
      <c r="U265" s="164" t="n">
        <f aca="false">SUM(V265:AF265)</f>
        <v>10351100</v>
      </c>
      <c r="V265" s="164" t="n">
        <f aca="false">V266</f>
        <v>10351100</v>
      </c>
      <c r="W265" s="71" t="n">
        <f aca="false">W266</f>
        <v>0</v>
      </c>
      <c r="X265" s="71" t="n">
        <f aca="false">X266</f>
        <v>0</v>
      </c>
      <c r="Y265" s="71" t="n">
        <f aca="false">Y266</f>
        <v>0</v>
      </c>
      <c r="Z265" s="71" t="n">
        <f aca="false">Z266</f>
        <v>0</v>
      </c>
      <c r="AA265" s="71" t="n">
        <f aca="false">AA266</f>
        <v>0</v>
      </c>
      <c r="AB265" s="71" t="n">
        <f aca="false">AB266</f>
        <v>0</v>
      </c>
      <c r="AC265" s="71" t="n">
        <f aca="false">AC266</f>
        <v>0</v>
      </c>
      <c r="AD265" s="71" t="n">
        <f aca="false">AD266</f>
        <v>0</v>
      </c>
      <c r="AE265" s="71" t="n">
        <f aca="false">AE266</f>
        <v>0</v>
      </c>
      <c r="AF265" s="165" t="n">
        <f aca="false">AF266</f>
        <v>0</v>
      </c>
    </row>
    <row r="266" customFormat="false" ht="31.35" hidden="false" customHeight="false" outlineLevel="0" collapsed="false">
      <c r="B266" s="129"/>
      <c r="C266" s="76" t="s">
        <v>107</v>
      </c>
      <c r="D266" s="76" t="n">
        <v>919</v>
      </c>
      <c r="E266" s="166" t="s">
        <v>25</v>
      </c>
      <c r="F266" s="166" t="s">
        <v>27</v>
      </c>
      <c r="G266" s="77" t="n">
        <v>5020000000</v>
      </c>
      <c r="H266" s="78"/>
      <c r="I266" s="164" t="n">
        <f aca="false">SUM(J266:T266)</f>
        <v>10683400</v>
      </c>
      <c r="J266" s="164" t="n">
        <f aca="false">J267+J270</f>
        <v>10683400</v>
      </c>
      <c r="K266" s="71" t="n">
        <f aca="false">K267+K270</f>
        <v>0</v>
      </c>
      <c r="L266" s="71" t="n">
        <f aca="false">L267+L270</f>
        <v>0</v>
      </c>
      <c r="M266" s="71" t="n">
        <f aca="false">M267+M270</f>
        <v>0</v>
      </c>
      <c r="N266" s="71" t="n">
        <f aca="false">N267+N270</f>
        <v>0</v>
      </c>
      <c r="O266" s="71" t="n">
        <f aca="false">O267+O270</f>
        <v>0</v>
      </c>
      <c r="P266" s="71" t="n">
        <f aca="false">P267+P270</f>
        <v>0</v>
      </c>
      <c r="Q266" s="71" t="n">
        <f aca="false">Q267+Q270</f>
        <v>0</v>
      </c>
      <c r="R266" s="71" t="n">
        <f aca="false">R267+R270</f>
        <v>0</v>
      </c>
      <c r="S266" s="71" t="n">
        <f aca="false">S267+S270</f>
        <v>0</v>
      </c>
      <c r="T266" s="165" t="n">
        <f aca="false">T267+T270</f>
        <v>0</v>
      </c>
      <c r="U266" s="164" t="n">
        <f aca="false">SUM(V266:AF266)</f>
        <v>10351100</v>
      </c>
      <c r="V266" s="164" t="n">
        <f aca="false">V267+V270</f>
        <v>10351100</v>
      </c>
      <c r="W266" s="71" t="n">
        <f aca="false">W267+W270</f>
        <v>0</v>
      </c>
      <c r="X266" s="71" t="n">
        <f aca="false">X267+X270</f>
        <v>0</v>
      </c>
      <c r="Y266" s="71" t="n">
        <f aca="false">Y267+Y270</f>
        <v>0</v>
      </c>
      <c r="Z266" s="71" t="n">
        <f aca="false">Z267+Z270</f>
        <v>0</v>
      </c>
      <c r="AA266" s="71" t="n">
        <f aca="false">AA267+AA270</f>
        <v>0</v>
      </c>
      <c r="AB266" s="71" t="n">
        <f aca="false">AB267+AB270</f>
        <v>0</v>
      </c>
      <c r="AC266" s="71" t="n">
        <f aca="false">AC267+AC270</f>
        <v>0</v>
      </c>
      <c r="AD266" s="71" t="n">
        <f aca="false">AD267+AD270</f>
        <v>0</v>
      </c>
      <c r="AE266" s="71" t="n">
        <f aca="false">AE267+AE270</f>
        <v>0</v>
      </c>
      <c r="AF266" s="165" t="n">
        <f aca="false">AF267+AF270</f>
        <v>0</v>
      </c>
    </row>
    <row r="267" customFormat="false" ht="31.8" hidden="false" customHeight="true" outlineLevel="0" collapsed="false">
      <c r="B267" s="129"/>
      <c r="C267" s="76" t="s">
        <v>101</v>
      </c>
      <c r="D267" s="76" t="n">
        <v>919</v>
      </c>
      <c r="E267" s="166" t="s">
        <v>25</v>
      </c>
      <c r="F267" s="166" t="s">
        <v>27</v>
      </c>
      <c r="G267" s="77" t="n">
        <v>5020000190</v>
      </c>
      <c r="H267" s="78"/>
      <c r="I267" s="164" t="n">
        <f aca="false">SUM(J267:T267)</f>
        <v>8730000</v>
      </c>
      <c r="J267" s="164" t="n">
        <f aca="false">J268+J269</f>
        <v>8730000</v>
      </c>
      <c r="K267" s="71" t="n">
        <f aca="false">K268+K269</f>
        <v>0</v>
      </c>
      <c r="L267" s="71" t="n">
        <f aca="false">L268+L269</f>
        <v>0</v>
      </c>
      <c r="M267" s="71" t="n">
        <f aca="false">M268+M269</f>
        <v>0</v>
      </c>
      <c r="N267" s="71" t="n">
        <f aca="false">N268+N269</f>
        <v>0</v>
      </c>
      <c r="O267" s="71" t="n">
        <f aca="false">O268+O269</f>
        <v>0</v>
      </c>
      <c r="P267" s="71" t="n">
        <f aca="false">P268+P269</f>
        <v>0</v>
      </c>
      <c r="Q267" s="71" t="n">
        <f aca="false">Q268+Q269</f>
        <v>0</v>
      </c>
      <c r="R267" s="71" t="n">
        <f aca="false">R268+R269</f>
        <v>0</v>
      </c>
      <c r="S267" s="71" t="n">
        <f aca="false">S268+S269</f>
        <v>0</v>
      </c>
      <c r="T267" s="165" t="n">
        <f aca="false">T268+T269</f>
        <v>0</v>
      </c>
      <c r="U267" s="164" t="n">
        <f aca="false">SUM(V267:AF267)</f>
        <v>8397700</v>
      </c>
      <c r="V267" s="164" t="n">
        <f aca="false">V268+V269</f>
        <v>8397700</v>
      </c>
      <c r="W267" s="71" t="n">
        <f aca="false">W268+W269</f>
        <v>0</v>
      </c>
      <c r="X267" s="71" t="n">
        <f aca="false">X268+X269</f>
        <v>0</v>
      </c>
      <c r="Y267" s="71" t="n">
        <f aca="false">Y268+Y269</f>
        <v>0</v>
      </c>
      <c r="Z267" s="71" t="n">
        <f aca="false">Z268+Z269</f>
        <v>0</v>
      </c>
      <c r="AA267" s="71" t="n">
        <f aca="false">AA268+AA269</f>
        <v>0</v>
      </c>
      <c r="AB267" s="71" t="n">
        <f aca="false">AB268+AB269</f>
        <v>0</v>
      </c>
      <c r="AC267" s="71" t="n">
        <f aca="false">AC268+AC269</f>
        <v>0</v>
      </c>
      <c r="AD267" s="71" t="n">
        <f aca="false">AD268+AD269</f>
        <v>0</v>
      </c>
      <c r="AE267" s="71" t="n">
        <f aca="false">AE268+AE269</f>
        <v>0</v>
      </c>
      <c r="AF267" s="165" t="n">
        <f aca="false">AF268+AF269</f>
        <v>0</v>
      </c>
    </row>
    <row r="268" customFormat="false" ht="61.8" hidden="false" customHeight="false" outlineLevel="0" collapsed="false">
      <c r="B268" s="129"/>
      <c r="C268" s="76" t="s">
        <v>102</v>
      </c>
      <c r="D268" s="76" t="n">
        <v>919</v>
      </c>
      <c r="E268" s="166" t="s">
        <v>25</v>
      </c>
      <c r="F268" s="166" t="s">
        <v>27</v>
      </c>
      <c r="G268" s="77" t="n">
        <v>5020000190</v>
      </c>
      <c r="H268" s="78" t="s">
        <v>103</v>
      </c>
      <c r="I268" s="164" t="n">
        <f aca="false">SUM(J268:T268)</f>
        <v>8728500</v>
      </c>
      <c r="J268" s="164" t="n">
        <v>8728500</v>
      </c>
      <c r="K268" s="71"/>
      <c r="L268" s="71"/>
      <c r="M268" s="71"/>
      <c r="N268" s="71"/>
      <c r="O268" s="71"/>
      <c r="P268" s="71"/>
      <c r="Q268" s="71"/>
      <c r="R268" s="71"/>
      <c r="S268" s="71"/>
      <c r="T268" s="165"/>
      <c r="U268" s="164" t="n">
        <f aca="false">SUM(V268:AF268)</f>
        <v>8396200</v>
      </c>
      <c r="V268" s="164" t="n">
        <v>8396200</v>
      </c>
      <c r="W268" s="71"/>
      <c r="X268" s="71"/>
      <c r="Y268" s="71"/>
      <c r="Z268" s="71"/>
      <c r="AA268" s="71"/>
      <c r="AB268" s="71"/>
      <c r="AC268" s="71"/>
      <c r="AD268" s="71"/>
      <c r="AE268" s="71"/>
      <c r="AF268" s="165"/>
    </row>
    <row r="269" customFormat="false" ht="17.35" hidden="false" customHeight="false" outlineLevel="0" collapsed="false">
      <c r="B269" s="129"/>
      <c r="C269" s="76" t="s">
        <v>108</v>
      </c>
      <c r="D269" s="76" t="n">
        <v>919</v>
      </c>
      <c r="E269" s="166" t="s">
        <v>25</v>
      </c>
      <c r="F269" s="166" t="s">
        <v>27</v>
      </c>
      <c r="G269" s="77" t="n">
        <v>5020000190</v>
      </c>
      <c r="H269" s="78" t="s">
        <v>109</v>
      </c>
      <c r="I269" s="164" t="n">
        <f aca="false">SUM(J269:T269)</f>
        <v>1500</v>
      </c>
      <c r="J269" s="164" t="n">
        <v>1500</v>
      </c>
      <c r="K269" s="71"/>
      <c r="L269" s="71"/>
      <c r="M269" s="71"/>
      <c r="N269" s="71"/>
      <c r="O269" s="71"/>
      <c r="P269" s="71"/>
      <c r="Q269" s="71"/>
      <c r="R269" s="71"/>
      <c r="S269" s="71"/>
      <c r="T269" s="165"/>
      <c r="U269" s="164" t="n">
        <f aca="false">SUM(V269:AF269)</f>
        <v>1500</v>
      </c>
      <c r="V269" s="164" t="n">
        <v>1500</v>
      </c>
      <c r="W269" s="71"/>
      <c r="X269" s="71"/>
      <c r="Y269" s="71"/>
      <c r="Z269" s="71"/>
      <c r="AA269" s="71"/>
      <c r="AB269" s="71"/>
      <c r="AC269" s="71"/>
      <c r="AD269" s="71"/>
      <c r="AE269" s="71"/>
      <c r="AF269" s="165"/>
    </row>
    <row r="270" customFormat="false" ht="47.05" hidden="false" customHeight="false" outlineLevel="0" collapsed="false">
      <c r="B270" s="129"/>
      <c r="C270" s="161" t="s">
        <v>111</v>
      </c>
      <c r="D270" s="76" t="n">
        <v>919</v>
      </c>
      <c r="E270" s="166" t="s">
        <v>25</v>
      </c>
      <c r="F270" s="166" t="s">
        <v>27</v>
      </c>
      <c r="G270" s="77" t="n">
        <v>5020060910</v>
      </c>
      <c r="H270" s="78"/>
      <c r="I270" s="164" t="n">
        <f aca="false">SUM(J270:T270)</f>
        <v>1953400</v>
      </c>
      <c r="J270" s="164" t="n">
        <f aca="false">J271+J272</f>
        <v>1953400</v>
      </c>
      <c r="K270" s="71" t="n">
        <f aca="false">K271+K272</f>
        <v>0</v>
      </c>
      <c r="L270" s="71" t="n">
        <f aca="false">L271+L272</f>
        <v>0</v>
      </c>
      <c r="M270" s="71" t="n">
        <f aca="false">M271+M272</f>
        <v>0</v>
      </c>
      <c r="N270" s="71" t="n">
        <f aca="false">N271+N272</f>
        <v>0</v>
      </c>
      <c r="O270" s="71" t="n">
        <f aca="false">O271+O272</f>
        <v>0</v>
      </c>
      <c r="P270" s="71" t="n">
        <f aca="false">P271+P272</f>
        <v>0</v>
      </c>
      <c r="Q270" s="71" t="n">
        <f aca="false">Q271+Q272</f>
        <v>0</v>
      </c>
      <c r="R270" s="71" t="n">
        <f aca="false">R271+R272</f>
        <v>0</v>
      </c>
      <c r="S270" s="71" t="n">
        <f aca="false">S271+S272</f>
        <v>0</v>
      </c>
      <c r="T270" s="165" t="n">
        <f aca="false">T271+T272</f>
        <v>0</v>
      </c>
      <c r="U270" s="164" t="n">
        <f aca="false">SUM(V270:AF270)</f>
        <v>1953400</v>
      </c>
      <c r="V270" s="164" t="n">
        <f aca="false">V271+V272</f>
        <v>1953400</v>
      </c>
      <c r="W270" s="71" t="n">
        <f aca="false">W271+W272</f>
        <v>0</v>
      </c>
      <c r="X270" s="71" t="n">
        <f aca="false">X271+X272</f>
        <v>0</v>
      </c>
      <c r="Y270" s="71" t="n">
        <f aca="false">Y271+Y272</f>
        <v>0</v>
      </c>
      <c r="Z270" s="71" t="n">
        <f aca="false">Z271+Z272</f>
        <v>0</v>
      </c>
      <c r="AA270" s="71" t="n">
        <f aca="false">AA271+AA272</f>
        <v>0</v>
      </c>
      <c r="AB270" s="71" t="n">
        <f aca="false">AB271+AB272</f>
        <v>0</v>
      </c>
      <c r="AC270" s="71" t="n">
        <f aca="false">AC271+AC272</f>
        <v>0</v>
      </c>
      <c r="AD270" s="71" t="n">
        <f aca="false">AD271+AD272</f>
        <v>0</v>
      </c>
      <c r="AE270" s="71" t="n">
        <f aca="false">AE271+AE272</f>
        <v>0</v>
      </c>
      <c r="AF270" s="165" t="n">
        <f aca="false">AF271+AF272</f>
        <v>0</v>
      </c>
    </row>
    <row r="271" customFormat="false" ht="61.8" hidden="false" customHeight="false" outlineLevel="0" collapsed="false">
      <c r="B271" s="129"/>
      <c r="C271" s="76" t="s">
        <v>102</v>
      </c>
      <c r="D271" s="76" t="n">
        <v>919</v>
      </c>
      <c r="E271" s="166" t="s">
        <v>25</v>
      </c>
      <c r="F271" s="166" t="s">
        <v>27</v>
      </c>
      <c r="G271" s="77" t="n">
        <v>5020060910</v>
      </c>
      <c r="H271" s="78" t="s">
        <v>103</v>
      </c>
      <c r="I271" s="164" t="n">
        <f aca="false">SUM(J271:T271)</f>
        <v>1953400</v>
      </c>
      <c r="J271" s="164" t="n">
        <v>1953400</v>
      </c>
      <c r="K271" s="71"/>
      <c r="L271" s="71"/>
      <c r="M271" s="71"/>
      <c r="N271" s="71"/>
      <c r="O271" s="71"/>
      <c r="P271" s="71"/>
      <c r="Q271" s="71"/>
      <c r="R271" s="71"/>
      <c r="S271" s="71"/>
      <c r="T271" s="165"/>
      <c r="U271" s="164" t="n">
        <f aca="false">SUM(V271:AF271)</f>
        <v>1953400</v>
      </c>
      <c r="V271" s="164" t="n">
        <v>1953400</v>
      </c>
      <c r="W271" s="71"/>
      <c r="X271" s="71"/>
      <c r="Y271" s="71"/>
      <c r="Z271" s="71"/>
      <c r="AA271" s="71"/>
      <c r="AB271" s="71"/>
      <c r="AC271" s="71"/>
      <c r="AD271" s="71"/>
      <c r="AE271" s="71"/>
      <c r="AF271" s="165"/>
    </row>
    <row r="272" customFormat="false" ht="31.35" hidden="true" customHeight="false" outlineLevel="0" collapsed="false">
      <c r="B272" s="129"/>
      <c r="C272" s="76" t="s">
        <v>105</v>
      </c>
      <c r="D272" s="76" t="n">
        <v>919</v>
      </c>
      <c r="E272" s="166" t="s">
        <v>25</v>
      </c>
      <c r="F272" s="166" t="s">
        <v>27</v>
      </c>
      <c r="G272" s="77" t="n">
        <v>5020060910</v>
      </c>
      <c r="H272" s="78" t="s">
        <v>106</v>
      </c>
      <c r="I272" s="164" t="n">
        <f aca="false">SUM(J272:T272)</f>
        <v>0</v>
      </c>
      <c r="J272" s="164"/>
      <c r="K272" s="71"/>
      <c r="L272" s="71"/>
      <c r="M272" s="71"/>
      <c r="N272" s="71"/>
      <c r="O272" s="71"/>
      <c r="P272" s="71"/>
      <c r="Q272" s="71"/>
      <c r="R272" s="71"/>
      <c r="S272" s="71"/>
      <c r="T272" s="165"/>
      <c r="U272" s="164" t="n">
        <f aca="false">SUM(V272:AF272)</f>
        <v>0</v>
      </c>
      <c r="V272" s="164"/>
      <c r="W272" s="71"/>
      <c r="X272" s="71"/>
      <c r="Y272" s="71"/>
      <c r="Z272" s="71"/>
      <c r="AA272" s="71"/>
      <c r="AB272" s="71"/>
      <c r="AC272" s="71"/>
      <c r="AD272" s="71"/>
      <c r="AE272" s="71"/>
      <c r="AF272" s="165"/>
    </row>
    <row r="273" customFormat="false" ht="47.05" hidden="false" customHeight="false" outlineLevel="0" collapsed="false">
      <c r="B273" s="129"/>
      <c r="C273" s="76" t="s">
        <v>152</v>
      </c>
      <c r="D273" s="76" t="n">
        <v>919</v>
      </c>
      <c r="E273" s="166" t="s">
        <v>25</v>
      </c>
      <c r="F273" s="166" t="s">
        <v>27</v>
      </c>
      <c r="G273" s="77" t="n">
        <v>5500000000</v>
      </c>
      <c r="H273" s="78"/>
      <c r="I273" s="164" t="n">
        <f aca="false">SUM(J273:T273)</f>
        <v>18369900</v>
      </c>
      <c r="J273" s="164" t="n">
        <f aca="false">J274+J277</f>
        <v>18369900</v>
      </c>
      <c r="K273" s="71" t="n">
        <f aca="false">K274+K277</f>
        <v>0</v>
      </c>
      <c r="L273" s="71" t="n">
        <f aca="false">L274+L277</f>
        <v>0</v>
      </c>
      <c r="M273" s="71" t="n">
        <f aca="false">M274+M277</f>
        <v>0</v>
      </c>
      <c r="N273" s="71" t="n">
        <f aca="false">N274+N277</f>
        <v>0</v>
      </c>
      <c r="O273" s="71" t="n">
        <f aca="false">O274+O277</f>
        <v>0</v>
      </c>
      <c r="P273" s="71" t="n">
        <f aca="false">P274+P277</f>
        <v>0</v>
      </c>
      <c r="Q273" s="71" t="n">
        <f aca="false">Q274+Q277</f>
        <v>0</v>
      </c>
      <c r="R273" s="71" t="n">
        <f aca="false">R274+R277</f>
        <v>0</v>
      </c>
      <c r="S273" s="71" t="n">
        <f aca="false">S274+S277</f>
        <v>0</v>
      </c>
      <c r="T273" s="165" t="n">
        <f aca="false">T274+T277</f>
        <v>0</v>
      </c>
      <c r="U273" s="164" t="n">
        <f aca="false">SUM(V273:AF273)</f>
        <v>18369900</v>
      </c>
      <c r="V273" s="164" t="n">
        <f aca="false">V274+V277</f>
        <v>18369900</v>
      </c>
      <c r="W273" s="71" t="n">
        <f aca="false">W274+W277</f>
        <v>0</v>
      </c>
      <c r="X273" s="71" t="n">
        <f aca="false">X274+X277</f>
        <v>0</v>
      </c>
      <c r="Y273" s="71" t="n">
        <f aca="false">Y274+Y277</f>
        <v>0</v>
      </c>
      <c r="Z273" s="71" t="n">
        <f aca="false">Z274+Z277</f>
        <v>0</v>
      </c>
      <c r="AA273" s="71" t="n">
        <f aca="false">AA274+AA277</f>
        <v>0</v>
      </c>
      <c r="AB273" s="71" t="n">
        <f aca="false">AB274+AB277</f>
        <v>0</v>
      </c>
      <c r="AC273" s="71" t="n">
        <f aca="false">AC274+AC277</f>
        <v>0</v>
      </c>
      <c r="AD273" s="71" t="n">
        <f aca="false">AD274+AD277</f>
        <v>0</v>
      </c>
      <c r="AE273" s="71" t="n">
        <f aca="false">AE274+AE277</f>
        <v>0</v>
      </c>
      <c r="AF273" s="165" t="n">
        <f aca="false">AF274+AF277</f>
        <v>0</v>
      </c>
    </row>
    <row r="274" customFormat="false" ht="17.35" hidden="false" customHeight="false" outlineLevel="0" collapsed="false">
      <c r="B274" s="129"/>
      <c r="C274" s="76" t="s">
        <v>153</v>
      </c>
      <c r="D274" s="76" t="n">
        <v>919</v>
      </c>
      <c r="E274" s="166" t="s">
        <v>25</v>
      </c>
      <c r="F274" s="166" t="s">
        <v>27</v>
      </c>
      <c r="G274" s="77" t="n">
        <v>5510000000</v>
      </c>
      <c r="H274" s="78"/>
      <c r="I274" s="164" t="n">
        <f aca="false">SUM(J274:T274)</f>
        <v>17683800</v>
      </c>
      <c r="J274" s="164" t="n">
        <f aca="false">J275</f>
        <v>17683800</v>
      </c>
      <c r="K274" s="71" t="n">
        <f aca="false">K275</f>
        <v>0</v>
      </c>
      <c r="L274" s="71" t="n">
        <f aca="false">L275</f>
        <v>0</v>
      </c>
      <c r="M274" s="71" t="n">
        <f aca="false">M275</f>
        <v>0</v>
      </c>
      <c r="N274" s="71" t="n">
        <f aca="false">N275</f>
        <v>0</v>
      </c>
      <c r="O274" s="71" t="n">
        <f aca="false">O275</f>
        <v>0</v>
      </c>
      <c r="P274" s="71" t="n">
        <f aca="false">P275</f>
        <v>0</v>
      </c>
      <c r="Q274" s="71" t="n">
        <f aca="false">Q275</f>
        <v>0</v>
      </c>
      <c r="R274" s="71" t="n">
        <f aca="false">R275</f>
        <v>0</v>
      </c>
      <c r="S274" s="71" t="n">
        <f aca="false">S275</f>
        <v>0</v>
      </c>
      <c r="T274" s="165" t="n">
        <f aca="false">T275</f>
        <v>0</v>
      </c>
      <c r="U274" s="164" t="n">
        <f aca="false">SUM(V274:AF274)</f>
        <v>17683800</v>
      </c>
      <c r="V274" s="164" t="n">
        <f aca="false">V275</f>
        <v>17683800</v>
      </c>
      <c r="W274" s="71" t="n">
        <f aca="false">W275</f>
        <v>0</v>
      </c>
      <c r="X274" s="71" t="n">
        <f aca="false">X275</f>
        <v>0</v>
      </c>
      <c r="Y274" s="71" t="n">
        <f aca="false">Y275</f>
        <v>0</v>
      </c>
      <c r="Z274" s="71" t="n">
        <f aca="false">Z275</f>
        <v>0</v>
      </c>
      <c r="AA274" s="71" t="n">
        <f aca="false">AA275</f>
        <v>0</v>
      </c>
      <c r="AB274" s="71" t="n">
        <f aca="false">AB275</f>
        <v>0</v>
      </c>
      <c r="AC274" s="71" t="n">
        <f aca="false">AC275</f>
        <v>0</v>
      </c>
      <c r="AD274" s="71" t="n">
        <f aca="false">AD275</f>
        <v>0</v>
      </c>
      <c r="AE274" s="71" t="n">
        <f aca="false">AE275</f>
        <v>0</v>
      </c>
      <c r="AF274" s="165" t="n">
        <f aca="false">AF275</f>
        <v>0</v>
      </c>
    </row>
    <row r="275" customFormat="false" ht="91.35" hidden="false" customHeight="false" outlineLevel="0" collapsed="false">
      <c r="B275" s="129"/>
      <c r="C275" s="76" t="s">
        <v>154</v>
      </c>
      <c r="D275" s="76" t="n">
        <v>919</v>
      </c>
      <c r="E275" s="166" t="s">
        <v>25</v>
      </c>
      <c r="F275" s="166" t="s">
        <v>27</v>
      </c>
      <c r="G275" s="77" t="n">
        <v>5510060912</v>
      </c>
      <c r="H275" s="78"/>
      <c r="I275" s="164" t="n">
        <f aca="false">SUM(J275:T275)</f>
        <v>17683800</v>
      </c>
      <c r="J275" s="164" t="n">
        <f aca="false">J276</f>
        <v>17683800</v>
      </c>
      <c r="K275" s="71" t="n">
        <f aca="false">K276</f>
        <v>0</v>
      </c>
      <c r="L275" s="71" t="n">
        <f aca="false">L276</f>
        <v>0</v>
      </c>
      <c r="M275" s="71" t="n">
        <f aca="false">M276</f>
        <v>0</v>
      </c>
      <c r="N275" s="71" t="n">
        <f aca="false">N276</f>
        <v>0</v>
      </c>
      <c r="O275" s="71" t="n">
        <f aca="false">O276</f>
        <v>0</v>
      </c>
      <c r="P275" s="71" t="n">
        <f aca="false">P276</f>
        <v>0</v>
      </c>
      <c r="Q275" s="71" t="n">
        <f aca="false">Q276</f>
        <v>0</v>
      </c>
      <c r="R275" s="71" t="n">
        <f aca="false">R276</f>
        <v>0</v>
      </c>
      <c r="S275" s="71" t="n">
        <f aca="false">S276</f>
        <v>0</v>
      </c>
      <c r="T275" s="165" t="n">
        <f aca="false">T276</f>
        <v>0</v>
      </c>
      <c r="U275" s="164" t="n">
        <f aca="false">SUM(V275:AF275)</f>
        <v>17683800</v>
      </c>
      <c r="V275" s="164" t="n">
        <f aca="false">V276</f>
        <v>17683800</v>
      </c>
      <c r="W275" s="71" t="n">
        <f aca="false">W276</f>
        <v>0</v>
      </c>
      <c r="X275" s="71" t="n">
        <f aca="false">X276</f>
        <v>0</v>
      </c>
      <c r="Y275" s="71" t="n">
        <f aca="false">Y276</f>
        <v>0</v>
      </c>
      <c r="Z275" s="71" t="n">
        <f aca="false">Z276</f>
        <v>0</v>
      </c>
      <c r="AA275" s="71" t="n">
        <f aca="false">AA276</f>
        <v>0</v>
      </c>
      <c r="AB275" s="71" t="n">
        <f aca="false">AB276</f>
        <v>0</v>
      </c>
      <c r="AC275" s="71" t="n">
        <f aca="false">AC276</f>
        <v>0</v>
      </c>
      <c r="AD275" s="71" t="n">
        <f aca="false">AD276</f>
        <v>0</v>
      </c>
      <c r="AE275" s="71" t="n">
        <f aca="false">AE276</f>
        <v>0</v>
      </c>
      <c r="AF275" s="165" t="n">
        <f aca="false">AF276</f>
        <v>0</v>
      </c>
    </row>
    <row r="276" customFormat="false" ht="17.35" hidden="false" customHeight="false" outlineLevel="0" collapsed="false">
      <c r="B276" s="129"/>
      <c r="C276" s="76" t="s">
        <v>108</v>
      </c>
      <c r="D276" s="76" t="n">
        <v>919</v>
      </c>
      <c r="E276" s="166" t="s">
        <v>25</v>
      </c>
      <c r="F276" s="166" t="s">
        <v>27</v>
      </c>
      <c r="G276" s="77" t="n">
        <v>5510060912</v>
      </c>
      <c r="H276" s="78" t="s">
        <v>109</v>
      </c>
      <c r="I276" s="164" t="n">
        <f aca="false">SUM(J276:T276)</f>
        <v>17683800</v>
      </c>
      <c r="J276" s="164" t="n">
        <v>17683800</v>
      </c>
      <c r="K276" s="71"/>
      <c r="L276" s="71"/>
      <c r="M276" s="71"/>
      <c r="N276" s="71"/>
      <c r="O276" s="71"/>
      <c r="P276" s="71"/>
      <c r="Q276" s="71"/>
      <c r="R276" s="71"/>
      <c r="S276" s="71"/>
      <c r="T276" s="165"/>
      <c r="U276" s="164" t="n">
        <f aca="false">SUM(V276:AF276)</f>
        <v>17683800</v>
      </c>
      <c r="V276" s="164" t="n">
        <v>17683800</v>
      </c>
      <c r="W276" s="71"/>
      <c r="X276" s="71"/>
      <c r="Y276" s="71"/>
      <c r="Z276" s="71"/>
      <c r="AA276" s="71"/>
      <c r="AB276" s="71"/>
      <c r="AC276" s="71"/>
      <c r="AD276" s="71"/>
      <c r="AE276" s="71"/>
      <c r="AF276" s="165"/>
    </row>
    <row r="277" customFormat="false" ht="31.35" hidden="false" customHeight="false" outlineLevel="0" collapsed="false">
      <c r="B277" s="129"/>
      <c r="C277" s="76" t="s">
        <v>155</v>
      </c>
      <c r="D277" s="76" t="n">
        <v>919</v>
      </c>
      <c r="E277" s="166" t="s">
        <v>25</v>
      </c>
      <c r="F277" s="166" t="s">
        <v>27</v>
      </c>
      <c r="G277" s="77" t="n">
        <v>5520000000</v>
      </c>
      <c r="H277" s="78"/>
      <c r="I277" s="164" t="n">
        <f aca="false">SUM(J277:T277)</f>
        <v>686100</v>
      </c>
      <c r="J277" s="164" t="n">
        <f aca="false">J278</f>
        <v>686100</v>
      </c>
      <c r="K277" s="71" t="n">
        <f aca="false">K278</f>
        <v>0</v>
      </c>
      <c r="L277" s="71" t="n">
        <f aca="false">L278</f>
        <v>0</v>
      </c>
      <c r="M277" s="71" t="n">
        <f aca="false">M278</f>
        <v>0</v>
      </c>
      <c r="N277" s="71" t="n">
        <f aca="false">N278</f>
        <v>0</v>
      </c>
      <c r="O277" s="71" t="n">
        <f aca="false">O278</f>
        <v>0</v>
      </c>
      <c r="P277" s="71" t="n">
        <f aca="false">P278</f>
        <v>0</v>
      </c>
      <c r="Q277" s="71" t="n">
        <f aca="false">Q278</f>
        <v>0</v>
      </c>
      <c r="R277" s="71" t="n">
        <f aca="false">R278</f>
        <v>0</v>
      </c>
      <c r="S277" s="71" t="n">
        <f aca="false">S278</f>
        <v>0</v>
      </c>
      <c r="T277" s="165" t="n">
        <f aca="false">T278</f>
        <v>0</v>
      </c>
      <c r="U277" s="164" t="n">
        <f aca="false">SUM(V277:AF277)</f>
        <v>686100</v>
      </c>
      <c r="V277" s="164" t="n">
        <f aca="false">V278</f>
        <v>686100</v>
      </c>
      <c r="W277" s="71" t="n">
        <f aca="false">W278</f>
        <v>0</v>
      </c>
      <c r="X277" s="71" t="n">
        <f aca="false">X278</f>
        <v>0</v>
      </c>
      <c r="Y277" s="71" t="n">
        <f aca="false">Y278</f>
        <v>0</v>
      </c>
      <c r="Z277" s="71" t="n">
        <f aca="false">Z278</f>
        <v>0</v>
      </c>
      <c r="AA277" s="71" t="n">
        <f aca="false">AA278</f>
        <v>0</v>
      </c>
      <c r="AB277" s="71" t="n">
        <f aca="false">AB278</f>
        <v>0</v>
      </c>
      <c r="AC277" s="71" t="n">
        <f aca="false">AC278</f>
        <v>0</v>
      </c>
      <c r="AD277" s="71" t="n">
        <f aca="false">AD278</f>
        <v>0</v>
      </c>
      <c r="AE277" s="71" t="n">
        <f aca="false">AE278</f>
        <v>0</v>
      </c>
      <c r="AF277" s="165" t="n">
        <f aca="false">AF278</f>
        <v>0</v>
      </c>
    </row>
    <row r="278" customFormat="false" ht="107.05" hidden="false" customHeight="false" outlineLevel="0" collapsed="false">
      <c r="B278" s="129"/>
      <c r="C278" s="76" t="s">
        <v>156</v>
      </c>
      <c r="D278" s="76" t="n">
        <v>919</v>
      </c>
      <c r="E278" s="166" t="s">
        <v>25</v>
      </c>
      <c r="F278" s="166" t="s">
        <v>27</v>
      </c>
      <c r="G278" s="77" t="n">
        <v>5520061650</v>
      </c>
      <c r="H278" s="78"/>
      <c r="I278" s="164" t="n">
        <f aca="false">SUM(J278:T278)</f>
        <v>686100</v>
      </c>
      <c r="J278" s="164" t="n">
        <f aca="false">J279</f>
        <v>686100</v>
      </c>
      <c r="K278" s="71" t="n">
        <f aca="false">K279</f>
        <v>0</v>
      </c>
      <c r="L278" s="71" t="n">
        <f aca="false">L279</f>
        <v>0</v>
      </c>
      <c r="M278" s="71" t="n">
        <f aca="false">M279</f>
        <v>0</v>
      </c>
      <c r="N278" s="71" t="n">
        <f aca="false">N279</f>
        <v>0</v>
      </c>
      <c r="O278" s="71" t="n">
        <f aca="false">O279</f>
        <v>0</v>
      </c>
      <c r="P278" s="71" t="n">
        <f aca="false">P279</f>
        <v>0</v>
      </c>
      <c r="Q278" s="71" t="n">
        <f aca="false">Q279</f>
        <v>0</v>
      </c>
      <c r="R278" s="71" t="n">
        <f aca="false">R279</f>
        <v>0</v>
      </c>
      <c r="S278" s="71" t="n">
        <f aca="false">S279</f>
        <v>0</v>
      </c>
      <c r="T278" s="165" t="n">
        <f aca="false">T279</f>
        <v>0</v>
      </c>
      <c r="U278" s="164" t="n">
        <f aca="false">SUM(V278:AF278)</f>
        <v>686100</v>
      </c>
      <c r="V278" s="164" t="n">
        <f aca="false">V279</f>
        <v>686100</v>
      </c>
      <c r="W278" s="71" t="n">
        <f aca="false">W279</f>
        <v>0</v>
      </c>
      <c r="X278" s="71" t="n">
        <f aca="false">X279</f>
        <v>0</v>
      </c>
      <c r="Y278" s="71" t="n">
        <f aca="false">Y279</f>
        <v>0</v>
      </c>
      <c r="Z278" s="71" t="n">
        <f aca="false">Z279</f>
        <v>0</v>
      </c>
      <c r="AA278" s="71" t="n">
        <f aca="false">AA279</f>
        <v>0</v>
      </c>
      <c r="AB278" s="71" t="n">
        <f aca="false">AB279</f>
        <v>0</v>
      </c>
      <c r="AC278" s="71" t="n">
        <f aca="false">AC279</f>
        <v>0</v>
      </c>
      <c r="AD278" s="71" t="n">
        <f aca="false">AD279</f>
        <v>0</v>
      </c>
      <c r="AE278" s="71" t="n">
        <f aca="false">AE279</f>
        <v>0</v>
      </c>
      <c r="AF278" s="165" t="n">
        <f aca="false">AF279</f>
        <v>0</v>
      </c>
    </row>
    <row r="279" customFormat="false" ht="31.35" hidden="false" customHeight="false" outlineLevel="0" collapsed="false">
      <c r="B279" s="129"/>
      <c r="C279" s="76" t="s">
        <v>105</v>
      </c>
      <c r="D279" s="76" t="n">
        <v>919</v>
      </c>
      <c r="E279" s="166" t="s">
        <v>25</v>
      </c>
      <c r="F279" s="166" t="s">
        <v>27</v>
      </c>
      <c r="G279" s="77" t="n">
        <v>5520061650</v>
      </c>
      <c r="H279" s="78" t="s">
        <v>106</v>
      </c>
      <c r="I279" s="164" t="n">
        <f aca="false">SUM(J279:T279)</f>
        <v>686100</v>
      </c>
      <c r="J279" s="164" t="n">
        <v>686100</v>
      </c>
      <c r="K279" s="71"/>
      <c r="L279" s="71"/>
      <c r="M279" s="71"/>
      <c r="N279" s="71"/>
      <c r="O279" s="71"/>
      <c r="P279" s="71"/>
      <c r="Q279" s="71"/>
      <c r="R279" s="71"/>
      <c r="S279" s="71"/>
      <c r="T279" s="165"/>
      <c r="U279" s="164" t="n">
        <f aca="false">SUM(V279:AF279)</f>
        <v>686100</v>
      </c>
      <c r="V279" s="164" t="n">
        <v>686100</v>
      </c>
      <c r="W279" s="71"/>
      <c r="X279" s="71"/>
      <c r="Y279" s="71"/>
      <c r="Z279" s="71"/>
      <c r="AA279" s="71"/>
      <c r="AB279" s="71"/>
      <c r="AC279" s="71"/>
      <c r="AD279" s="71"/>
      <c r="AE279" s="71"/>
      <c r="AF279" s="165"/>
    </row>
    <row r="280" s="128" customFormat="true" ht="47.05" hidden="false" customHeight="false" outlineLevel="0" collapsed="false">
      <c r="A280" s="123"/>
      <c r="B280" s="129" t="s">
        <v>63</v>
      </c>
      <c r="C280" s="83" t="s">
        <v>356</v>
      </c>
      <c r="D280" s="83" t="n">
        <v>921</v>
      </c>
      <c r="E280" s="170"/>
      <c r="F280" s="170"/>
      <c r="G280" s="84"/>
      <c r="H280" s="85"/>
      <c r="I280" s="157" t="n">
        <f aca="false">SUM(J280:T280)</f>
        <v>22992600</v>
      </c>
      <c r="J280" s="157" t="n">
        <f aca="false">J281</f>
        <v>17636900</v>
      </c>
      <c r="K280" s="69" t="n">
        <f aca="false">K281+K295</f>
        <v>5355700</v>
      </c>
      <c r="L280" s="69" t="n">
        <f aca="false">L281+L295</f>
        <v>0</v>
      </c>
      <c r="M280" s="69" t="n">
        <f aca="false">M281+M295</f>
        <v>0</v>
      </c>
      <c r="N280" s="69" t="n">
        <f aca="false">N281+N295</f>
        <v>0</v>
      </c>
      <c r="O280" s="69" t="n">
        <f aca="false">O281+O295</f>
        <v>0</v>
      </c>
      <c r="P280" s="69" t="n">
        <f aca="false">P281+P295</f>
        <v>0</v>
      </c>
      <c r="Q280" s="69" t="n">
        <f aca="false">Q281+Q295</f>
        <v>0</v>
      </c>
      <c r="R280" s="69" t="n">
        <f aca="false">R281+R295</f>
        <v>0</v>
      </c>
      <c r="S280" s="69" t="n">
        <f aca="false">S281+S295</f>
        <v>0</v>
      </c>
      <c r="T280" s="158" t="n">
        <f aca="false">T281+T295</f>
        <v>0</v>
      </c>
      <c r="U280" s="157" t="n">
        <f aca="false">SUM(V280:AF280)</f>
        <v>17072200</v>
      </c>
      <c r="V280" s="157" t="n">
        <f aca="false">V281</f>
        <v>17072200</v>
      </c>
      <c r="W280" s="69" t="n">
        <f aca="false">W281+W295</f>
        <v>0</v>
      </c>
      <c r="X280" s="69" t="n">
        <f aca="false">X281+X295</f>
        <v>0</v>
      </c>
      <c r="Y280" s="69" t="n">
        <f aca="false">Y281+Y295</f>
        <v>0</v>
      </c>
      <c r="Z280" s="69" t="n">
        <f aca="false">Z281+Z295</f>
        <v>0</v>
      </c>
      <c r="AA280" s="69" t="n">
        <f aca="false">AA281+AA295</f>
        <v>0</v>
      </c>
      <c r="AB280" s="69" t="n">
        <f aca="false">AB281+AB295</f>
        <v>0</v>
      </c>
      <c r="AC280" s="69" t="n">
        <f aca="false">AC281+AC295</f>
        <v>0</v>
      </c>
      <c r="AD280" s="69" t="n">
        <f aca="false">AD281+AD295</f>
        <v>0</v>
      </c>
      <c r="AE280" s="69" t="n">
        <f aca="false">AE281+AE295</f>
        <v>0</v>
      </c>
      <c r="AF280" s="158" t="n">
        <f aca="false">AF281+AF295</f>
        <v>0</v>
      </c>
      <c r="AMF280" s="159"/>
      <c r="AMG280" s="160"/>
      <c r="AMH280" s="160"/>
      <c r="AMI280" s="160"/>
      <c r="AMJ280" s="160"/>
    </row>
    <row r="281" customFormat="false" ht="17.35" hidden="false" customHeight="false" outlineLevel="0" collapsed="false">
      <c r="B281" s="129"/>
      <c r="C281" s="76" t="s">
        <v>17</v>
      </c>
      <c r="D281" s="76" t="n">
        <v>921</v>
      </c>
      <c r="E281" s="166" t="s">
        <v>18</v>
      </c>
      <c r="F281" s="166" t="s">
        <v>83</v>
      </c>
      <c r="G281" s="77"/>
      <c r="H281" s="78"/>
      <c r="I281" s="164" t="n">
        <f aca="false">SUM(J281:T281)</f>
        <v>17636900</v>
      </c>
      <c r="J281" s="164" t="n">
        <f aca="false">J282</f>
        <v>17636900</v>
      </c>
      <c r="K281" s="71" t="n">
        <f aca="false">K282</f>
        <v>0</v>
      </c>
      <c r="L281" s="71" t="n">
        <f aca="false">L282</f>
        <v>0</v>
      </c>
      <c r="M281" s="71" t="n">
        <f aca="false">M282</f>
        <v>0</v>
      </c>
      <c r="N281" s="71" t="n">
        <f aca="false">N282</f>
        <v>0</v>
      </c>
      <c r="O281" s="71" t="n">
        <f aca="false">O282</f>
        <v>0</v>
      </c>
      <c r="P281" s="71" t="n">
        <f aca="false">P282</f>
        <v>0</v>
      </c>
      <c r="Q281" s="71" t="n">
        <f aca="false">Q282</f>
        <v>0</v>
      </c>
      <c r="R281" s="71" t="n">
        <f aca="false">R282</f>
        <v>0</v>
      </c>
      <c r="S281" s="71" t="n">
        <f aca="false">S282</f>
        <v>0</v>
      </c>
      <c r="T281" s="165" t="n">
        <f aca="false">T282</f>
        <v>0</v>
      </c>
      <c r="U281" s="164" t="n">
        <f aca="false">SUM(V281:AF281)</f>
        <v>17072200</v>
      </c>
      <c r="V281" s="164" t="n">
        <f aca="false">V282</f>
        <v>17072200</v>
      </c>
      <c r="W281" s="71" t="n">
        <f aca="false">W282</f>
        <v>0</v>
      </c>
      <c r="X281" s="71" t="n">
        <f aca="false">X282</f>
        <v>0</v>
      </c>
      <c r="Y281" s="71" t="n">
        <f aca="false">Y282</f>
        <v>0</v>
      </c>
      <c r="Z281" s="71" t="n">
        <f aca="false">Z282</f>
        <v>0</v>
      </c>
      <c r="AA281" s="71" t="n">
        <f aca="false">AA282</f>
        <v>0</v>
      </c>
      <c r="AB281" s="71" t="n">
        <f aca="false">AB282</f>
        <v>0</v>
      </c>
      <c r="AC281" s="71" t="n">
        <f aca="false">AC282</f>
        <v>0</v>
      </c>
      <c r="AD281" s="71" t="n">
        <f aca="false">AD282</f>
        <v>0</v>
      </c>
      <c r="AE281" s="71" t="n">
        <f aca="false">AE282</f>
        <v>0</v>
      </c>
      <c r="AF281" s="165" t="n">
        <f aca="false">AF282</f>
        <v>0</v>
      </c>
    </row>
    <row r="282" customFormat="false" ht="17.35" hidden="false" customHeight="false" outlineLevel="0" collapsed="false">
      <c r="B282" s="129"/>
      <c r="C282" s="76" t="s">
        <v>33</v>
      </c>
      <c r="D282" s="76" t="n">
        <v>921</v>
      </c>
      <c r="E282" s="166" t="s">
        <v>18</v>
      </c>
      <c r="F282" s="166" t="s">
        <v>34</v>
      </c>
      <c r="G282" s="77"/>
      <c r="H282" s="78"/>
      <c r="I282" s="164" t="n">
        <f aca="false">SUM(J282:T282)</f>
        <v>17636900</v>
      </c>
      <c r="J282" s="164" t="n">
        <f aca="false">J283+J292</f>
        <v>17636900</v>
      </c>
      <c r="K282" s="71" t="n">
        <f aca="false">K283+K292</f>
        <v>0</v>
      </c>
      <c r="L282" s="71" t="n">
        <f aca="false">L283+L292</f>
        <v>0</v>
      </c>
      <c r="M282" s="71" t="n">
        <f aca="false">M283+M292</f>
        <v>0</v>
      </c>
      <c r="N282" s="71" t="n">
        <f aca="false">N283+N292</f>
        <v>0</v>
      </c>
      <c r="O282" s="71" t="n">
        <f aca="false">O283+O292</f>
        <v>0</v>
      </c>
      <c r="P282" s="71" t="n">
        <f aca="false">P283+P292</f>
        <v>0</v>
      </c>
      <c r="Q282" s="71" t="n">
        <f aca="false">Q283+Q292</f>
        <v>0</v>
      </c>
      <c r="R282" s="71" t="n">
        <f aca="false">R283+R292</f>
        <v>0</v>
      </c>
      <c r="S282" s="71" t="n">
        <f aca="false">S283+S292</f>
        <v>0</v>
      </c>
      <c r="T282" s="165" t="n">
        <f aca="false">T283+T292</f>
        <v>0</v>
      </c>
      <c r="U282" s="164" t="n">
        <f aca="false">SUM(V282:AF282)</f>
        <v>17072200</v>
      </c>
      <c r="V282" s="164" t="n">
        <f aca="false">V283+V292</f>
        <v>17072200</v>
      </c>
      <c r="W282" s="71" t="n">
        <f aca="false">W283+W292</f>
        <v>0</v>
      </c>
      <c r="X282" s="71" t="n">
        <f aca="false">X283+X292</f>
        <v>0</v>
      </c>
      <c r="Y282" s="71" t="n">
        <f aca="false">Y283+Y292</f>
        <v>0</v>
      </c>
      <c r="Z282" s="71" t="n">
        <f aca="false">Z283+Z292</f>
        <v>0</v>
      </c>
      <c r="AA282" s="71" t="n">
        <f aca="false">AA283+AA292</f>
        <v>0</v>
      </c>
      <c r="AB282" s="71" t="n">
        <f aca="false">AB283+AB292</f>
        <v>0</v>
      </c>
      <c r="AC282" s="71" t="n">
        <f aca="false">AC283+AC292</f>
        <v>0</v>
      </c>
      <c r="AD282" s="71" t="n">
        <f aca="false">AD283+AD292</f>
        <v>0</v>
      </c>
      <c r="AE282" s="71" t="n">
        <f aca="false">AE283+AE292</f>
        <v>0</v>
      </c>
      <c r="AF282" s="165" t="n">
        <f aca="false">AF283+AF292</f>
        <v>0</v>
      </c>
    </row>
    <row r="283" customFormat="false" ht="31.35" hidden="false" customHeight="false" outlineLevel="0" collapsed="false">
      <c r="B283" s="129"/>
      <c r="C283" s="76" t="s">
        <v>99</v>
      </c>
      <c r="D283" s="76" t="n">
        <v>921</v>
      </c>
      <c r="E283" s="166" t="s">
        <v>18</v>
      </c>
      <c r="F283" s="166" t="s">
        <v>34</v>
      </c>
      <c r="G283" s="77" t="n">
        <v>5000000000</v>
      </c>
      <c r="H283" s="78"/>
      <c r="I283" s="164" t="n">
        <f aca="false">SUM(J283:T283)</f>
        <v>16106000</v>
      </c>
      <c r="J283" s="164" t="n">
        <f aca="false">J284+J289</f>
        <v>16106000</v>
      </c>
      <c r="K283" s="71" t="n">
        <f aca="false">K284+K289</f>
        <v>0</v>
      </c>
      <c r="L283" s="71" t="n">
        <f aca="false">L284+L289</f>
        <v>0</v>
      </c>
      <c r="M283" s="71" t="n">
        <f aca="false">M284+M289</f>
        <v>0</v>
      </c>
      <c r="N283" s="71" t="n">
        <f aca="false">N284+N289</f>
        <v>0</v>
      </c>
      <c r="O283" s="71" t="n">
        <f aca="false">O284+O289</f>
        <v>0</v>
      </c>
      <c r="P283" s="71" t="n">
        <f aca="false">P284+P289</f>
        <v>0</v>
      </c>
      <c r="Q283" s="71" t="n">
        <f aca="false">Q284+Q289</f>
        <v>0</v>
      </c>
      <c r="R283" s="71" t="n">
        <f aca="false">R284+R289</f>
        <v>0</v>
      </c>
      <c r="S283" s="71" t="n">
        <f aca="false">S284+S289</f>
        <v>0</v>
      </c>
      <c r="T283" s="165" t="n">
        <f aca="false">T284+T289</f>
        <v>0</v>
      </c>
      <c r="U283" s="164" t="n">
        <f aca="false">SUM(V283:AF283)</f>
        <v>15599500</v>
      </c>
      <c r="V283" s="164" t="n">
        <f aca="false">V284+V289</f>
        <v>15599500</v>
      </c>
      <c r="W283" s="71" t="n">
        <f aca="false">W284+W289</f>
        <v>0</v>
      </c>
      <c r="X283" s="71" t="n">
        <f aca="false">X284+X289</f>
        <v>0</v>
      </c>
      <c r="Y283" s="71" t="n">
        <f aca="false">Y284+Y289</f>
        <v>0</v>
      </c>
      <c r="Z283" s="71" t="n">
        <f aca="false">Z284+Z289</f>
        <v>0</v>
      </c>
      <c r="AA283" s="71" t="n">
        <f aca="false">AA284+AA289</f>
        <v>0</v>
      </c>
      <c r="AB283" s="71" t="n">
        <f aca="false">AB284+AB289</f>
        <v>0</v>
      </c>
      <c r="AC283" s="71" t="n">
        <f aca="false">AC284+AC289</f>
        <v>0</v>
      </c>
      <c r="AD283" s="71" t="n">
        <f aca="false">AD284+AD289</f>
        <v>0</v>
      </c>
      <c r="AE283" s="71" t="n">
        <f aca="false">AE284+AE289</f>
        <v>0</v>
      </c>
      <c r="AF283" s="165" t="n">
        <f aca="false">AF284+AF289</f>
        <v>0</v>
      </c>
    </row>
    <row r="284" customFormat="false" ht="31.35" hidden="false" customHeight="false" outlineLevel="0" collapsed="false">
      <c r="B284" s="129"/>
      <c r="C284" s="76" t="s">
        <v>107</v>
      </c>
      <c r="D284" s="76" t="n">
        <v>921</v>
      </c>
      <c r="E284" s="166" t="s">
        <v>18</v>
      </c>
      <c r="F284" s="166" t="s">
        <v>34</v>
      </c>
      <c r="G284" s="77" t="n">
        <v>5020000000</v>
      </c>
      <c r="H284" s="78"/>
      <c r="I284" s="164" t="n">
        <f aca="false">SUM(J284:T284)</f>
        <v>13306000</v>
      </c>
      <c r="J284" s="164" t="n">
        <f aca="false">J285</f>
        <v>13306000</v>
      </c>
      <c r="K284" s="71" t="n">
        <f aca="false">K285</f>
        <v>0</v>
      </c>
      <c r="L284" s="71" t="n">
        <f aca="false">L285</f>
        <v>0</v>
      </c>
      <c r="M284" s="71" t="n">
        <f aca="false">M285</f>
        <v>0</v>
      </c>
      <c r="N284" s="71" t="n">
        <f aca="false">N285</f>
        <v>0</v>
      </c>
      <c r="O284" s="71" t="n">
        <f aca="false">O285</f>
        <v>0</v>
      </c>
      <c r="P284" s="71" t="n">
        <f aca="false">P285</f>
        <v>0</v>
      </c>
      <c r="Q284" s="71" t="n">
        <f aca="false">Q285</f>
        <v>0</v>
      </c>
      <c r="R284" s="71" t="n">
        <f aca="false">R285</f>
        <v>0</v>
      </c>
      <c r="S284" s="71" t="n">
        <f aca="false">S285</f>
        <v>0</v>
      </c>
      <c r="T284" s="165" t="n">
        <f aca="false">T285</f>
        <v>0</v>
      </c>
      <c r="U284" s="164" t="n">
        <f aca="false">SUM(V284:AF284)</f>
        <v>12799500</v>
      </c>
      <c r="V284" s="164" t="n">
        <f aca="false">V285</f>
        <v>12799500</v>
      </c>
      <c r="W284" s="71" t="n">
        <f aca="false">W285</f>
        <v>0</v>
      </c>
      <c r="X284" s="71" t="n">
        <f aca="false">X285</f>
        <v>0</v>
      </c>
      <c r="Y284" s="71" t="n">
        <f aca="false">Y285</f>
        <v>0</v>
      </c>
      <c r="Z284" s="71" t="n">
        <f aca="false">Z285</f>
        <v>0</v>
      </c>
      <c r="AA284" s="71" t="n">
        <f aca="false">AA285</f>
        <v>0</v>
      </c>
      <c r="AB284" s="71" t="n">
        <f aca="false">AB285</f>
        <v>0</v>
      </c>
      <c r="AC284" s="71" t="n">
        <f aca="false">AC285</f>
        <v>0</v>
      </c>
      <c r="AD284" s="71" t="n">
        <f aca="false">AD285</f>
        <v>0</v>
      </c>
      <c r="AE284" s="71" t="n">
        <f aca="false">AE285</f>
        <v>0</v>
      </c>
      <c r="AF284" s="165" t="n">
        <f aca="false">AF285</f>
        <v>0</v>
      </c>
    </row>
    <row r="285" customFormat="false" ht="30.8" hidden="false" customHeight="true" outlineLevel="0" collapsed="false">
      <c r="B285" s="129"/>
      <c r="C285" s="76" t="s">
        <v>101</v>
      </c>
      <c r="D285" s="76" t="n">
        <v>921</v>
      </c>
      <c r="E285" s="166" t="s">
        <v>18</v>
      </c>
      <c r="F285" s="166" t="s">
        <v>34</v>
      </c>
      <c r="G285" s="77" t="n">
        <v>5020000190</v>
      </c>
      <c r="H285" s="78"/>
      <c r="I285" s="164" t="n">
        <f aca="false">SUM(J285:T285)</f>
        <v>13306000</v>
      </c>
      <c r="J285" s="164" t="n">
        <f aca="false">J286+J287+J288</f>
        <v>13306000</v>
      </c>
      <c r="K285" s="71" t="n">
        <f aca="false">K286+K287+K288</f>
        <v>0</v>
      </c>
      <c r="L285" s="71" t="n">
        <f aca="false">L286+L287+L288</f>
        <v>0</v>
      </c>
      <c r="M285" s="71" t="n">
        <f aca="false">M286+M287+M288</f>
        <v>0</v>
      </c>
      <c r="N285" s="71" t="n">
        <f aca="false">N286+N287+N288</f>
        <v>0</v>
      </c>
      <c r="O285" s="71" t="n">
        <f aca="false">O286+O287+O288</f>
        <v>0</v>
      </c>
      <c r="P285" s="71" t="n">
        <f aca="false">P286+P287+P288</f>
        <v>0</v>
      </c>
      <c r="Q285" s="71" t="n">
        <f aca="false">Q286+Q287+Q288</f>
        <v>0</v>
      </c>
      <c r="R285" s="71" t="n">
        <f aca="false">R286+R287+R288</f>
        <v>0</v>
      </c>
      <c r="S285" s="71" t="n">
        <f aca="false">S286+S287+S288</f>
        <v>0</v>
      </c>
      <c r="T285" s="165" t="n">
        <f aca="false">T286+T287+T288</f>
        <v>0</v>
      </c>
      <c r="U285" s="164" t="n">
        <f aca="false">SUM(V285:AF285)</f>
        <v>12799500</v>
      </c>
      <c r="V285" s="164" t="n">
        <f aca="false">V286+V287+V288</f>
        <v>12799500</v>
      </c>
      <c r="W285" s="71" t="n">
        <f aca="false">W286+W287+W288</f>
        <v>0</v>
      </c>
      <c r="X285" s="71" t="n">
        <f aca="false">X286+X287+X288</f>
        <v>0</v>
      </c>
      <c r="Y285" s="71" t="n">
        <f aca="false">Y286+Y287+Y288</f>
        <v>0</v>
      </c>
      <c r="Z285" s="71" t="n">
        <f aca="false">Z286+Z287+Z288</f>
        <v>0</v>
      </c>
      <c r="AA285" s="71" t="n">
        <f aca="false">AA286+AA287+AA288</f>
        <v>0</v>
      </c>
      <c r="AB285" s="71" t="n">
        <f aca="false">AB286+AB287+AB288</f>
        <v>0</v>
      </c>
      <c r="AC285" s="71" t="n">
        <f aca="false">AC286+AC287+AC288</f>
        <v>0</v>
      </c>
      <c r="AD285" s="71" t="n">
        <f aca="false">AD286+AD287+AD288</f>
        <v>0</v>
      </c>
      <c r="AE285" s="71" t="n">
        <f aca="false">AE286+AE287+AE288</f>
        <v>0</v>
      </c>
      <c r="AF285" s="165" t="n">
        <f aca="false">AF286+AF287+AF288</f>
        <v>0</v>
      </c>
    </row>
    <row r="286" customFormat="false" ht="61.8" hidden="false" customHeight="false" outlineLevel="0" collapsed="false">
      <c r="B286" s="129"/>
      <c r="C286" s="76" t="s">
        <v>102</v>
      </c>
      <c r="D286" s="76" t="n">
        <v>921</v>
      </c>
      <c r="E286" s="166" t="s">
        <v>18</v>
      </c>
      <c r="F286" s="166" t="s">
        <v>34</v>
      </c>
      <c r="G286" s="77" t="n">
        <v>5020000190</v>
      </c>
      <c r="H286" s="78" t="s">
        <v>103</v>
      </c>
      <c r="I286" s="164" t="n">
        <f aca="false">SUM(J286:T286)</f>
        <v>13299600</v>
      </c>
      <c r="J286" s="164" t="n">
        <v>13299600</v>
      </c>
      <c r="K286" s="71"/>
      <c r="L286" s="71"/>
      <c r="M286" s="71"/>
      <c r="N286" s="71"/>
      <c r="O286" s="71"/>
      <c r="P286" s="71"/>
      <c r="Q286" s="71"/>
      <c r="R286" s="71"/>
      <c r="S286" s="71"/>
      <c r="T286" s="165"/>
      <c r="U286" s="164" t="n">
        <f aca="false">SUM(V286:AF286)</f>
        <v>12793300</v>
      </c>
      <c r="V286" s="164" t="n">
        <v>12793300</v>
      </c>
      <c r="W286" s="71"/>
      <c r="X286" s="71"/>
      <c r="Y286" s="71"/>
      <c r="Z286" s="71"/>
      <c r="AA286" s="71"/>
      <c r="AB286" s="71"/>
      <c r="AC286" s="71"/>
      <c r="AD286" s="71"/>
      <c r="AE286" s="71"/>
      <c r="AF286" s="165"/>
    </row>
    <row r="287" customFormat="false" ht="31.35" hidden="true" customHeight="false" outlineLevel="0" collapsed="false">
      <c r="B287" s="129"/>
      <c r="C287" s="76" t="s">
        <v>105</v>
      </c>
      <c r="D287" s="76" t="n">
        <v>921</v>
      </c>
      <c r="E287" s="166" t="s">
        <v>18</v>
      </c>
      <c r="F287" s="166" t="s">
        <v>34</v>
      </c>
      <c r="G287" s="77" t="n">
        <v>5020000190</v>
      </c>
      <c r="H287" s="78" t="s">
        <v>106</v>
      </c>
      <c r="I287" s="164" t="n">
        <f aca="false">SUM(J287:T287)</f>
        <v>0</v>
      </c>
      <c r="J287" s="164"/>
      <c r="K287" s="71"/>
      <c r="L287" s="71"/>
      <c r="M287" s="71"/>
      <c r="N287" s="71"/>
      <c r="O287" s="71"/>
      <c r="P287" s="71"/>
      <c r="Q287" s="71"/>
      <c r="R287" s="71"/>
      <c r="S287" s="71"/>
      <c r="T287" s="165"/>
      <c r="U287" s="164" t="n">
        <f aca="false">SUM(V287:AF287)</f>
        <v>0</v>
      </c>
      <c r="V287" s="164"/>
      <c r="W287" s="71"/>
      <c r="X287" s="71"/>
      <c r="Y287" s="71"/>
      <c r="Z287" s="71"/>
      <c r="AA287" s="71"/>
      <c r="AB287" s="71"/>
      <c r="AC287" s="71"/>
      <c r="AD287" s="71"/>
      <c r="AE287" s="71"/>
      <c r="AF287" s="165"/>
    </row>
    <row r="288" customFormat="false" ht="17.35" hidden="false" customHeight="false" outlineLevel="0" collapsed="false">
      <c r="B288" s="129"/>
      <c r="C288" s="76" t="s">
        <v>108</v>
      </c>
      <c r="D288" s="76" t="n">
        <v>921</v>
      </c>
      <c r="E288" s="166" t="s">
        <v>18</v>
      </c>
      <c r="F288" s="166" t="s">
        <v>34</v>
      </c>
      <c r="G288" s="77" t="n">
        <v>5020000190</v>
      </c>
      <c r="H288" s="78" t="s">
        <v>109</v>
      </c>
      <c r="I288" s="164" t="n">
        <f aca="false">SUM(J288:T288)</f>
        <v>6400</v>
      </c>
      <c r="J288" s="164" t="n">
        <v>6400</v>
      </c>
      <c r="K288" s="71"/>
      <c r="L288" s="71"/>
      <c r="M288" s="71"/>
      <c r="N288" s="71"/>
      <c r="O288" s="71"/>
      <c r="P288" s="71"/>
      <c r="Q288" s="71"/>
      <c r="R288" s="71"/>
      <c r="S288" s="71"/>
      <c r="T288" s="165"/>
      <c r="U288" s="164" t="n">
        <f aca="false">SUM(V288:AF288)</f>
        <v>6200</v>
      </c>
      <c r="V288" s="164" t="n">
        <v>6200</v>
      </c>
      <c r="W288" s="71"/>
      <c r="X288" s="71"/>
      <c r="Y288" s="71"/>
      <c r="Z288" s="71"/>
      <c r="AA288" s="71"/>
      <c r="AB288" s="71"/>
      <c r="AC288" s="71"/>
      <c r="AD288" s="71"/>
      <c r="AE288" s="71"/>
      <c r="AF288" s="165"/>
    </row>
    <row r="289" customFormat="false" ht="31.35" hidden="false" customHeight="false" outlineLevel="0" collapsed="false">
      <c r="B289" s="129"/>
      <c r="C289" s="76" t="s">
        <v>118</v>
      </c>
      <c r="D289" s="76" t="n">
        <v>921</v>
      </c>
      <c r="E289" s="166" t="s">
        <v>18</v>
      </c>
      <c r="F289" s="166" t="s">
        <v>34</v>
      </c>
      <c r="G289" s="77" t="n">
        <v>5030000000</v>
      </c>
      <c r="H289" s="78"/>
      <c r="I289" s="164" t="n">
        <f aca="false">SUM(J289:T289)</f>
        <v>2800000</v>
      </c>
      <c r="J289" s="164" t="n">
        <f aca="false">J290</f>
        <v>2800000</v>
      </c>
      <c r="K289" s="71" t="n">
        <f aca="false">K290</f>
        <v>0</v>
      </c>
      <c r="L289" s="71" t="n">
        <f aca="false">L290</f>
        <v>0</v>
      </c>
      <c r="M289" s="71" t="n">
        <f aca="false">M290</f>
        <v>0</v>
      </c>
      <c r="N289" s="71" t="n">
        <f aca="false">N290</f>
        <v>0</v>
      </c>
      <c r="O289" s="71" t="n">
        <f aca="false">O290</f>
        <v>0</v>
      </c>
      <c r="P289" s="71" t="n">
        <f aca="false">P290</f>
        <v>0</v>
      </c>
      <c r="Q289" s="71" t="n">
        <f aca="false">Q290</f>
        <v>0</v>
      </c>
      <c r="R289" s="71" t="n">
        <f aca="false">R290</f>
        <v>0</v>
      </c>
      <c r="S289" s="71" t="n">
        <f aca="false">S290</f>
        <v>0</v>
      </c>
      <c r="T289" s="165" t="n">
        <f aca="false">T290</f>
        <v>0</v>
      </c>
      <c r="U289" s="164" t="n">
        <f aca="false">SUM(V289:AF289)</f>
        <v>2800000</v>
      </c>
      <c r="V289" s="164" t="n">
        <f aca="false">V290</f>
        <v>2800000</v>
      </c>
      <c r="W289" s="71" t="n">
        <f aca="false">W290</f>
        <v>0</v>
      </c>
      <c r="X289" s="71" t="n">
        <f aca="false">X290</f>
        <v>0</v>
      </c>
      <c r="Y289" s="71" t="n">
        <f aca="false">Y290</f>
        <v>0</v>
      </c>
      <c r="Z289" s="71" t="n">
        <f aca="false">Z290</f>
        <v>0</v>
      </c>
      <c r="AA289" s="71" t="n">
        <f aca="false">AA290</f>
        <v>0</v>
      </c>
      <c r="AB289" s="71" t="n">
        <f aca="false">AB290</f>
        <v>0</v>
      </c>
      <c r="AC289" s="71" t="n">
        <f aca="false">AC290</f>
        <v>0</v>
      </c>
      <c r="AD289" s="71" t="n">
        <f aca="false">AD290</f>
        <v>0</v>
      </c>
      <c r="AE289" s="71" t="n">
        <f aca="false">AE290</f>
        <v>0</v>
      </c>
      <c r="AF289" s="165" t="n">
        <f aca="false">AF290</f>
        <v>0</v>
      </c>
    </row>
    <row r="290" customFormat="false" ht="31.35" hidden="false" customHeight="false" outlineLevel="0" collapsed="false">
      <c r="B290" s="129"/>
      <c r="C290" s="76" t="s">
        <v>119</v>
      </c>
      <c r="D290" s="76" t="n">
        <v>921</v>
      </c>
      <c r="E290" s="166" t="s">
        <v>18</v>
      </c>
      <c r="F290" s="166" t="s">
        <v>34</v>
      </c>
      <c r="G290" s="77" t="n">
        <v>5030010030</v>
      </c>
      <c r="H290" s="78"/>
      <c r="I290" s="164" t="n">
        <f aca="false">SUM(J290:T290)</f>
        <v>2800000</v>
      </c>
      <c r="J290" s="164" t="n">
        <f aca="false">J291</f>
        <v>2800000</v>
      </c>
      <c r="K290" s="71" t="n">
        <f aca="false">K291</f>
        <v>0</v>
      </c>
      <c r="L290" s="71" t="n">
        <f aca="false">L291</f>
        <v>0</v>
      </c>
      <c r="M290" s="71" t="n">
        <f aca="false">M291</f>
        <v>0</v>
      </c>
      <c r="N290" s="71" t="n">
        <f aca="false">N291</f>
        <v>0</v>
      </c>
      <c r="O290" s="71" t="n">
        <f aca="false">O291</f>
        <v>0</v>
      </c>
      <c r="P290" s="71" t="n">
        <f aca="false">P291</f>
        <v>0</v>
      </c>
      <c r="Q290" s="71" t="n">
        <f aca="false">Q291</f>
        <v>0</v>
      </c>
      <c r="R290" s="71" t="n">
        <f aca="false">R291</f>
        <v>0</v>
      </c>
      <c r="S290" s="71" t="n">
        <f aca="false">S291</f>
        <v>0</v>
      </c>
      <c r="T290" s="165" t="n">
        <f aca="false">T291</f>
        <v>0</v>
      </c>
      <c r="U290" s="164" t="n">
        <f aca="false">SUM(V290:AF290)</f>
        <v>2800000</v>
      </c>
      <c r="V290" s="164" t="n">
        <f aca="false">V291</f>
        <v>2800000</v>
      </c>
      <c r="W290" s="71" t="n">
        <f aca="false">W291</f>
        <v>0</v>
      </c>
      <c r="X290" s="71" t="n">
        <f aca="false">X291</f>
        <v>0</v>
      </c>
      <c r="Y290" s="71" t="n">
        <f aca="false">Y291</f>
        <v>0</v>
      </c>
      <c r="Z290" s="71" t="n">
        <f aca="false">Z291</f>
        <v>0</v>
      </c>
      <c r="AA290" s="71" t="n">
        <f aca="false">AA291</f>
        <v>0</v>
      </c>
      <c r="AB290" s="71" t="n">
        <f aca="false">AB291</f>
        <v>0</v>
      </c>
      <c r="AC290" s="71" t="n">
        <f aca="false">AC291</f>
        <v>0</v>
      </c>
      <c r="AD290" s="71" t="n">
        <f aca="false">AD291</f>
        <v>0</v>
      </c>
      <c r="AE290" s="71" t="n">
        <f aca="false">AE291</f>
        <v>0</v>
      </c>
      <c r="AF290" s="165" t="n">
        <f aca="false">AF291</f>
        <v>0</v>
      </c>
    </row>
    <row r="291" customFormat="false" ht="31.35" hidden="false" customHeight="false" outlineLevel="0" collapsed="false">
      <c r="B291" s="129"/>
      <c r="C291" s="76" t="s">
        <v>105</v>
      </c>
      <c r="D291" s="76" t="n">
        <v>921</v>
      </c>
      <c r="E291" s="166" t="s">
        <v>18</v>
      </c>
      <c r="F291" s="166" t="s">
        <v>34</v>
      </c>
      <c r="G291" s="77" t="n">
        <v>5030010030</v>
      </c>
      <c r="H291" s="78" t="s">
        <v>106</v>
      </c>
      <c r="I291" s="164" t="n">
        <f aca="false">SUM(J291:T291)</f>
        <v>2800000</v>
      </c>
      <c r="J291" s="164" t="n">
        <v>2800000</v>
      </c>
      <c r="K291" s="71"/>
      <c r="L291" s="71"/>
      <c r="M291" s="71"/>
      <c r="N291" s="71"/>
      <c r="O291" s="71"/>
      <c r="P291" s="71"/>
      <c r="Q291" s="71"/>
      <c r="R291" s="71"/>
      <c r="S291" s="71"/>
      <c r="T291" s="165"/>
      <c r="U291" s="164" t="n">
        <f aca="false">SUM(V291:AF291)</f>
        <v>2800000</v>
      </c>
      <c r="V291" s="164" t="n">
        <v>2800000</v>
      </c>
      <c r="W291" s="71"/>
      <c r="X291" s="71"/>
      <c r="Y291" s="71"/>
      <c r="Z291" s="71"/>
      <c r="AA291" s="71"/>
      <c r="AB291" s="71"/>
      <c r="AC291" s="71"/>
      <c r="AD291" s="71"/>
      <c r="AE291" s="71"/>
      <c r="AF291" s="165"/>
    </row>
    <row r="292" customFormat="false" ht="31.35" hidden="false" customHeight="false" outlineLevel="0" collapsed="false">
      <c r="B292" s="129"/>
      <c r="C292" s="76" t="s">
        <v>311</v>
      </c>
      <c r="D292" s="76" t="n">
        <v>921</v>
      </c>
      <c r="E292" s="166" t="s">
        <v>18</v>
      </c>
      <c r="F292" s="166" t="s">
        <v>357</v>
      </c>
      <c r="G292" s="77" t="n">
        <v>9900000000</v>
      </c>
      <c r="H292" s="78"/>
      <c r="I292" s="164" t="n">
        <f aca="false">SUM(J292:T292)</f>
        <v>1530900</v>
      </c>
      <c r="J292" s="164" t="n">
        <f aca="false">J293</f>
        <v>1530900</v>
      </c>
      <c r="K292" s="71" t="n">
        <f aca="false">K293</f>
        <v>0</v>
      </c>
      <c r="L292" s="71" t="n">
        <f aca="false">L293</f>
        <v>0</v>
      </c>
      <c r="M292" s="71" t="n">
        <f aca="false">M293</f>
        <v>0</v>
      </c>
      <c r="N292" s="71" t="n">
        <f aca="false">N293</f>
        <v>0</v>
      </c>
      <c r="O292" s="71" t="n">
        <f aca="false">O293</f>
        <v>0</v>
      </c>
      <c r="P292" s="71" t="n">
        <f aca="false">P293</f>
        <v>0</v>
      </c>
      <c r="Q292" s="71" t="n">
        <f aca="false">Q293</f>
        <v>0</v>
      </c>
      <c r="R292" s="71" t="n">
        <f aca="false">R293</f>
        <v>0</v>
      </c>
      <c r="S292" s="71" t="n">
        <f aca="false">S293</f>
        <v>0</v>
      </c>
      <c r="T292" s="165" t="n">
        <f aca="false">T293</f>
        <v>0</v>
      </c>
      <c r="U292" s="164" t="n">
        <f aca="false">SUM(V292:AF292)</f>
        <v>1472700</v>
      </c>
      <c r="V292" s="164" t="n">
        <f aca="false">V293</f>
        <v>1472700</v>
      </c>
      <c r="W292" s="71" t="n">
        <f aca="false">W293</f>
        <v>0</v>
      </c>
      <c r="X292" s="71" t="n">
        <f aca="false">X293</f>
        <v>0</v>
      </c>
      <c r="Y292" s="71" t="n">
        <f aca="false">Y293</f>
        <v>0</v>
      </c>
      <c r="Z292" s="71" t="n">
        <f aca="false">Z293</f>
        <v>0</v>
      </c>
      <c r="AA292" s="71" t="n">
        <f aca="false">AA293</f>
        <v>0</v>
      </c>
      <c r="AB292" s="71" t="n">
        <f aca="false">AB293</f>
        <v>0</v>
      </c>
      <c r="AC292" s="71" t="n">
        <f aca="false">AC293</f>
        <v>0</v>
      </c>
      <c r="AD292" s="71" t="n">
        <f aca="false">AD293</f>
        <v>0</v>
      </c>
      <c r="AE292" s="71" t="n">
        <f aca="false">AE293</f>
        <v>0</v>
      </c>
      <c r="AF292" s="165" t="n">
        <f aca="false">AF293</f>
        <v>0</v>
      </c>
    </row>
    <row r="293" customFormat="false" ht="47.05" hidden="false" customHeight="false" outlineLevel="0" collapsed="false">
      <c r="B293" s="129"/>
      <c r="C293" s="76" t="s">
        <v>312</v>
      </c>
      <c r="D293" s="76" t="n">
        <v>921</v>
      </c>
      <c r="E293" s="166" t="s">
        <v>18</v>
      </c>
      <c r="F293" s="166" t="s">
        <v>34</v>
      </c>
      <c r="G293" s="77" t="n">
        <v>9900010110</v>
      </c>
      <c r="H293" s="78"/>
      <c r="I293" s="164" t="n">
        <f aca="false">SUM(J293:T293)</f>
        <v>1530900</v>
      </c>
      <c r="J293" s="164" t="n">
        <f aca="false">J294</f>
        <v>1530900</v>
      </c>
      <c r="K293" s="71" t="n">
        <f aca="false">K294</f>
        <v>0</v>
      </c>
      <c r="L293" s="71" t="n">
        <f aca="false">L294</f>
        <v>0</v>
      </c>
      <c r="M293" s="71" t="n">
        <f aca="false">M294</f>
        <v>0</v>
      </c>
      <c r="N293" s="71" t="n">
        <f aca="false">N294</f>
        <v>0</v>
      </c>
      <c r="O293" s="71" t="n">
        <f aca="false">O294</f>
        <v>0</v>
      </c>
      <c r="P293" s="71" t="n">
        <f aca="false">P294</f>
        <v>0</v>
      </c>
      <c r="Q293" s="71" t="n">
        <f aca="false">Q294</f>
        <v>0</v>
      </c>
      <c r="R293" s="71" t="n">
        <f aca="false">R294</f>
        <v>0</v>
      </c>
      <c r="S293" s="71" t="n">
        <f aca="false">S294</f>
        <v>0</v>
      </c>
      <c r="T293" s="165" t="n">
        <f aca="false">T294</f>
        <v>0</v>
      </c>
      <c r="U293" s="164" t="n">
        <f aca="false">SUM(V293:AF293)</f>
        <v>1472700</v>
      </c>
      <c r="V293" s="164" t="n">
        <f aca="false">V294</f>
        <v>1472700</v>
      </c>
      <c r="W293" s="71" t="n">
        <f aca="false">W294</f>
        <v>0</v>
      </c>
      <c r="X293" s="71" t="n">
        <f aca="false">X294</f>
        <v>0</v>
      </c>
      <c r="Y293" s="71" t="n">
        <f aca="false">Y294</f>
        <v>0</v>
      </c>
      <c r="Z293" s="71" t="n">
        <f aca="false">Z294</f>
        <v>0</v>
      </c>
      <c r="AA293" s="71" t="n">
        <f aca="false">AA294</f>
        <v>0</v>
      </c>
      <c r="AB293" s="71" t="n">
        <f aca="false">AB294</f>
        <v>0</v>
      </c>
      <c r="AC293" s="71" t="n">
        <f aca="false">AC294</f>
        <v>0</v>
      </c>
      <c r="AD293" s="71" t="n">
        <f aca="false">AD294</f>
        <v>0</v>
      </c>
      <c r="AE293" s="71" t="n">
        <f aca="false">AE294</f>
        <v>0</v>
      </c>
      <c r="AF293" s="165" t="n">
        <f aca="false">AF294</f>
        <v>0</v>
      </c>
    </row>
    <row r="294" customFormat="false" ht="31.35" hidden="false" customHeight="false" outlineLevel="0" collapsed="false">
      <c r="B294" s="129"/>
      <c r="C294" s="76" t="s">
        <v>105</v>
      </c>
      <c r="D294" s="76" t="n">
        <v>921</v>
      </c>
      <c r="E294" s="166" t="s">
        <v>18</v>
      </c>
      <c r="F294" s="166" t="s">
        <v>34</v>
      </c>
      <c r="G294" s="77" t="n">
        <v>9900010110</v>
      </c>
      <c r="H294" s="78" t="s">
        <v>106</v>
      </c>
      <c r="I294" s="164" t="n">
        <f aca="false">SUM(J294:T294)</f>
        <v>1530900</v>
      </c>
      <c r="J294" s="164" t="n">
        <v>1530900</v>
      </c>
      <c r="K294" s="71"/>
      <c r="L294" s="71"/>
      <c r="M294" s="71"/>
      <c r="N294" s="71"/>
      <c r="O294" s="71"/>
      <c r="P294" s="71"/>
      <c r="Q294" s="71"/>
      <c r="R294" s="71"/>
      <c r="S294" s="71"/>
      <c r="T294" s="165"/>
      <c r="U294" s="164" t="n">
        <f aca="false">SUM(V294:AF294)</f>
        <v>1472700</v>
      </c>
      <c r="V294" s="164" t="n">
        <v>1472700</v>
      </c>
      <c r="W294" s="71"/>
      <c r="X294" s="71"/>
      <c r="Y294" s="71"/>
      <c r="Z294" s="71"/>
      <c r="AA294" s="71"/>
      <c r="AB294" s="71"/>
      <c r="AC294" s="71"/>
      <c r="AD294" s="71"/>
      <c r="AE294" s="71"/>
      <c r="AF294" s="165"/>
    </row>
    <row r="295" customFormat="false" ht="17.35" hidden="false" customHeight="false" outlineLevel="0" collapsed="false">
      <c r="B295" s="129"/>
      <c r="C295" s="76" t="s">
        <v>45</v>
      </c>
      <c r="D295" s="76" t="n">
        <v>921</v>
      </c>
      <c r="E295" s="166" t="s">
        <v>25</v>
      </c>
      <c r="F295" s="166" t="s">
        <v>83</v>
      </c>
      <c r="G295" s="77"/>
      <c r="H295" s="78"/>
      <c r="I295" s="164" t="n">
        <f aca="false">SUM(J295:T295)</f>
        <v>5355700</v>
      </c>
      <c r="J295" s="164"/>
      <c r="K295" s="71" t="n">
        <f aca="false">K296</f>
        <v>5355700</v>
      </c>
      <c r="L295" s="71" t="n">
        <f aca="false">L296</f>
        <v>0</v>
      </c>
      <c r="M295" s="71" t="n">
        <f aca="false">M296</f>
        <v>0</v>
      </c>
      <c r="N295" s="71" t="n">
        <f aca="false">N296</f>
        <v>0</v>
      </c>
      <c r="O295" s="71" t="n">
        <f aca="false">O296</f>
        <v>0</v>
      </c>
      <c r="P295" s="71" t="n">
        <f aca="false">P296</f>
        <v>0</v>
      </c>
      <c r="Q295" s="71" t="n">
        <f aca="false">Q296</f>
        <v>0</v>
      </c>
      <c r="R295" s="71" t="n">
        <f aca="false">R296</f>
        <v>0</v>
      </c>
      <c r="S295" s="71" t="n">
        <f aca="false">S296</f>
        <v>0</v>
      </c>
      <c r="T295" s="165" t="n">
        <f aca="false">T296</f>
        <v>0</v>
      </c>
      <c r="U295" s="164" t="n">
        <f aca="false">SUM(V295:AF295)</f>
        <v>0</v>
      </c>
      <c r="V295" s="164"/>
      <c r="W295" s="71" t="n">
        <f aca="false">W296</f>
        <v>0</v>
      </c>
      <c r="X295" s="71" t="n">
        <f aca="false">X296</f>
        <v>0</v>
      </c>
      <c r="Y295" s="71" t="n">
        <f aca="false">Y296</f>
        <v>0</v>
      </c>
      <c r="Z295" s="71" t="n">
        <f aca="false">Z296</f>
        <v>0</v>
      </c>
      <c r="AA295" s="71" t="n">
        <f aca="false">AA296</f>
        <v>0</v>
      </c>
      <c r="AB295" s="71" t="n">
        <f aca="false">AB296</f>
        <v>0</v>
      </c>
      <c r="AC295" s="71" t="n">
        <f aca="false">AC296</f>
        <v>0</v>
      </c>
      <c r="AD295" s="71" t="n">
        <f aca="false">AD296</f>
        <v>0</v>
      </c>
      <c r="AE295" s="71" t="n">
        <f aca="false">AE296</f>
        <v>0</v>
      </c>
      <c r="AF295" s="165" t="n">
        <f aca="false">AF296</f>
        <v>0</v>
      </c>
    </row>
    <row r="296" customFormat="false" ht="17.35" hidden="false" customHeight="false" outlineLevel="0" collapsed="false">
      <c r="B296" s="129"/>
      <c r="C296" s="76" t="s">
        <v>50</v>
      </c>
      <c r="D296" s="76" t="n">
        <v>921</v>
      </c>
      <c r="E296" s="166" t="s">
        <v>25</v>
      </c>
      <c r="F296" s="166" t="s">
        <v>51</v>
      </c>
      <c r="G296" s="77"/>
      <c r="H296" s="78"/>
      <c r="I296" s="164" t="n">
        <f aca="false">SUM(J296:T296)</f>
        <v>5355700</v>
      </c>
      <c r="J296" s="164"/>
      <c r="K296" s="71" t="n">
        <f aca="false">K297</f>
        <v>5355700</v>
      </c>
      <c r="L296" s="71" t="n">
        <f aca="false">L297</f>
        <v>0</v>
      </c>
      <c r="M296" s="71" t="n">
        <f aca="false">M297</f>
        <v>0</v>
      </c>
      <c r="N296" s="71" t="n">
        <f aca="false">N297</f>
        <v>0</v>
      </c>
      <c r="O296" s="71" t="n">
        <f aca="false">O297</f>
        <v>0</v>
      </c>
      <c r="P296" s="71" t="n">
        <f aca="false">P297</f>
        <v>0</v>
      </c>
      <c r="Q296" s="71" t="n">
        <f aca="false">Q297</f>
        <v>0</v>
      </c>
      <c r="R296" s="71" t="n">
        <f aca="false">R297</f>
        <v>0</v>
      </c>
      <c r="S296" s="71" t="n">
        <f aca="false">S297</f>
        <v>0</v>
      </c>
      <c r="T296" s="165" t="n">
        <f aca="false">T297</f>
        <v>0</v>
      </c>
      <c r="U296" s="164" t="n">
        <f aca="false">SUM(V296:AF296)</f>
        <v>0</v>
      </c>
      <c r="V296" s="164"/>
      <c r="W296" s="71" t="n">
        <f aca="false">W297</f>
        <v>0</v>
      </c>
      <c r="X296" s="71" t="n">
        <f aca="false">X297</f>
        <v>0</v>
      </c>
      <c r="Y296" s="71" t="n">
        <f aca="false">Y297</f>
        <v>0</v>
      </c>
      <c r="Z296" s="71" t="n">
        <f aca="false">Z297</f>
        <v>0</v>
      </c>
      <c r="AA296" s="71" t="n">
        <f aca="false">AA297</f>
        <v>0</v>
      </c>
      <c r="AB296" s="71" t="n">
        <f aca="false">AB297</f>
        <v>0</v>
      </c>
      <c r="AC296" s="71" t="n">
        <f aca="false">AC297</f>
        <v>0</v>
      </c>
      <c r="AD296" s="71" t="n">
        <f aca="false">AD297</f>
        <v>0</v>
      </c>
      <c r="AE296" s="71" t="n">
        <f aca="false">AE297</f>
        <v>0</v>
      </c>
      <c r="AF296" s="165" t="n">
        <f aca="false">AF297</f>
        <v>0</v>
      </c>
    </row>
    <row r="297" customFormat="false" ht="47.05" hidden="false" customHeight="false" outlineLevel="0" collapsed="false">
      <c r="B297" s="129"/>
      <c r="C297" s="76" t="s">
        <v>358</v>
      </c>
      <c r="D297" s="76" t="n">
        <v>921</v>
      </c>
      <c r="E297" s="166" t="s">
        <v>25</v>
      </c>
      <c r="F297" s="166" t="s">
        <v>51</v>
      </c>
      <c r="G297" s="77" t="n">
        <v>7200000000</v>
      </c>
      <c r="H297" s="78"/>
      <c r="I297" s="164" t="n">
        <f aca="false">SUM(J297:T297)</f>
        <v>5355700</v>
      </c>
      <c r="J297" s="164"/>
      <c r="K297" s="71" t="n">
        <f aca="false">K298</f>
        <v>5355700</v>
      </c>
      <c r="L297" s="71" t="n">
        <f aca="false">L298</f>
        <v>0</v>
      </c>
      <c r="M297" s="71" t="n">
        <f aca="false">M298</f>
        <v>0</v>
      </c>
      <c r="N297" s="71" t="n">
        <f aca="false">N298</f>
        <v>0</v>
      </c>
      <c r="O297" s="71" t="n">
        <f aca="false">O298</f>
        <v>0</v>
      </c>
      <c r="P297" s="71" t="n">
        <f aca="false">P298</f>
        <v>0</v>
      </c>
      <c r="Q297" s="71" t="n">
        <f aca="false">Q298</f>
        <v>0</v>
      </c>
      <c r="R297" s="71" t="n">
        <f aca="false">R298</f>
        <v>0</v>
      </c>
      <c r="S297" s="71" t="n">
        <f aca="false">S298</f>
        <v>0</v>
      </c>
      <c r="T297" s="165" t="n">
        <f aca="false">T298</f>
        <v>0</v>
      </c>
      <c r="U297" s="164" t="n">
        <f aca="false">SUM(V297:AF297)</f>
        <v>0</v>
      </c>
      <c r="V297" s="164"/>
      <c r="W297" s="71" t="n">
        <f aca="false">W298</f>
        <v>0</v>
      </c>
      <c r="X297" s="71" t="n">
        <f aca="false">X298</f>
        <v>0</v>
      </c>
      <c r="Y297" s="71" t="n">
        <f aca="false">Y298</f>
        <v>0</v>
      </c>
      <c r="Z297" s="71" t="n">
        <f aca="false">Z298</f>
        <v>0</v>
      </c>
      <c r="AA297" s="71" t="n">
        <f aca="false">AA298</f>
        <v>0</v>
      </c>
      <c r="AB297" s="71" t="n">
        <f aca="false">AB298</f>
        <v>0</v>
      </c>
      <c r="AC297" s="71" t="n">
        <f aca="false">AC298</f>
        <v>0</v>
      </c>
      <c r="AD297" s="71" t="n">
        <f aca="false">AD298</f>
        <v>0</v>
      </c>
      <c r="AE297" s="71" t="n">
        <f aca="false">AE298</f>
        <v>0</v>
      </c>
      <c r="AF297" s="165" t="n">
        <f aca="false">AF298</f>
        <v>0</v>
      </c>
    </row>
    <row r="298" customFormat="false" ht="31.35" hidden="false" customHeight="false" outlineLevel="0" collapsed="false">
      <c r="B298" s="129"/>
      <c r="C298" s="76" t="s">
        <v>296</v>
      </c>
      <c r="D298" s="76" t="n">
        <v>921</v>
      </c>
      <c r="E298" s="166" t="s">
        <v>25</v>
      </c>
      <c r="F298" s="166" t="s">
        <v>51</v>
      </c>
      <c r="G298" s="77" t="n">
        <v>7210000000</v>
      </c>
      <c r="H298" s="78"/>
      <c r="I298" s="164" t="n">
        <f aca="false">SUM(J298:T298)</f>
        <v>5355700</v>
      </c>
      <c r="J298" s="164"/>
      <c r="K298" s="71" t="n">
        <f aca="false">K299</f>
        <v>5355700</v>
      </c>
      <c r="L298" s="71" t="n">
        <f aca="false">L299</f>
        <v>0</v>
      </c>
      <c r="M298" s="71" t="n">
        <f aca="false">M299</f>
        <v>0</v>
      </c>
      <c r="N298" s="71" t="n">
        <f aca="false">N299</f>
        <v>0</v>
      </c>
      <c r="O298" s="71" t="n">
        <f aca="false">O299</f>
        <v>0</v>
      </c>
      <c r="P298" s="71" t="n">
        <f aca="false">P299</f>
        <v>0</v>
      </c>
      <c r="Q298" s="71" t="n">
        <f aca="false">Q299</f>
        <v>0</v>
      </c>
      <c r="R298" s="71" t="n">
        <f aca="false">R299</f>
        <v>0</v>
      </c>
      <c r="S298" s="71" t="n">
        <f aca="false">S299</f>
        <v>0</v>
      </c>
      <c r="T298" s="165" t="n">
        <f aca="false">T299</f>
        <v>0</v>
      </c>
      <c r="U298" s="164" t="n">
        <f aca="false">SUM(V298:AF298)</f>
        <v>0</v>
      </c>
      <c r="V298" s="164"/>
      <c r="W298" s="71" t="n">
        <f aca="false">W299</f>
        <v>0</v>
      </c>
      <c r="X298" s="71" t="n">
        <f aca="false">X299</f>
        <v>0</v>
      </c>
      <c r="Y298" s="71" t="n">
        <f aca="false">Y299</f>
        <v>0</v>
      </c>
      <c r="Z298" s="71" t="n">
        <f aca="false">Z299</f>
        <v>0</v>
      </c>
      <c r="AA298" s="71" t="n">
        <f aca="false">AA299</f>
        <v>0</v>
      </c>
      <c r="AB298" s="71" t="n">
        <f aca="false">AB299</f>
        <v>0</v>
      </c>
      <c r="AC298" s="71" t="n">
        <f aca="false">AC299</f>
        <v>0</v>
      </c>
      <c r="AD298" s="71" t="n">
        <f aca="false">AD299</f>
        <v>0</v>
      </c>
      <c r="AE298" s="71" t="n">
        <f aca="false">AE299</f>
        <v>0</v>
      </c>
      <c r="AF298" s="165" t="n">
        <f aca="false">AF299</f>
        <v>0</v>
      </c>
    </row>
    <row r="299" customFormat="false" ht="17.35" hidden="false" customHeight="false" outlineLevel="0" collapsed="false">
      <c r="B299" s="129"/>
      <c r="C299" s="76" t="s">
        <v>297</v>
      </c>
      <c r="D299" s="76" t="n">
        <v>921</v>
      </c>
      <c r="E299" s="166" t="s">
        <v>25</v>
      </c>
      <c r="F299" s="166" t="s">
        <v>51</v>
      </c>
      <c r="G299" s="77" t="s">
        <v>298</v>
      </c>
      <c r="H299" s="78"/>
      <c r="I299" s="164" t="n">
        <f aca="false">SUM(J299:T299)</f>
        <v>5355700</v>
      </c>
      <c r="J299" s="164"/>
      <c r="K299" s="71" t="n">
        <f aca="false">K300</f>
        <v>5355700</v>
      </c>
      <c r="L299" s="71" t="n">
        <f aca="false">L300</f>
        <v>0</v>
      </c>
      <c r="M299" s="71" t="n">
        <f aca="false">M300</f>
        <v>0</v>
      </c>
      <c r="N299" s="71" t="n">
        <f aca="false">N300</f>
        <v>0</v>
      </c>
      <c r="O299" s="71" t="n">
        <f aca="false">O300</f>
        <v>0</v>
      </c>
      <c r="P299" s="71" t="n">
        <f aca="false">P300</f>
        <v>0</v>
      </c>
      <c r="Q299" s="71" t="n">
        <f aca="false">Q300</f>
        <v>0</v>
      </c>
      <c r="R299" s="71" t="n">
        <f aca="false">R300</f>
        <v>0</v>
      </c>
      <c r="S299" s="71" t="n">
        <f aca="false">S300</f>
        <v>0</v>
      </c>
      <c r="T299" s="165" t="n">
        <f aca="false">T300</f>
        <v>0</v>
      </c>
      <c r="U299" s="164" t="n">
        <f aca="false">SUM(V299:AF299)</f>
        <v>0</v>
      </c>
      <c r="V299" s="164"/>
      <c r="W299" s="71" t="n">
        <f aca="false">W300</f>
        <v>0</v>
      </c>
      <c r="X299" s="71" t="n">
        <f aca="false">X300</f>
        <v>0</v>
      </c>
      <c r="Y299" s="71" t="n">
        <f aca="false">Y300</f>
        <v>0</v>
      </c>
      <c r="Z299" s="71" t="n">
        <f aca="false">Z300</f>
        <v>0</v>
      </c>
      <c r="AA299" s="71" t="n">
        <f aca="false">AA300</f>
        <v>0</v>
      </c>
      <c r="AB299" s="71" t="n">
        <f aca="false">AB300</f>
        <v>0</v>
      </c>
      <c r="AC299" s="71" t="n">
        <f aca="false">AC300</f>
        <v>0</v>
      </c>
      <c r="AD299" s="71" t="n">
        <f aca="false">AD300</f>
        <v>0</v>
      </c>
      <c r="AE299" s="71" t="n">
        <f aca="false">AE300</f>
        <v>0</v>
      </c>
      <c r="AF299" s="165" t="n">
        <f aca="false">AF300</f>
        <v>0</v>
      </c>
    </row>
    <row r="300" customFormat="false" ht="31.35" hidden="false" customHeight="false" outlineLevel="0" collapsed="false">
      <c r="B300" s="129"/>
      <c r="C300" s="76" t="s">
        <v>105</v>
      </c>
      <c r="D300" s="76" t="n">
        <v>921</v>
      </c>
      <c r="E300" s="166" t="s">
        <v>25</v>
      </c>
      <c r="F300" s="166" t="s">
        <v>51</v>
      </c>
      <c r="G300" s="77" t="s">
        <v>298</v>
      </c>
      <c r="H300" s="78" t="s">
        <v>106</v>
      </c>
      <c r="I300" s="164" t="n">
        <f aca="false">SUM(J300:T300)</f>
        <v>5355700</v>
      </c>
      <c r="J300" s="164"/>
      <c r="K300" s="71" t="n">
        <v>5355700</v>
      </c>
      <c r="L300" s="71"/>
      <c r="M300" s="71"/>
      <c r="N300" s="71"/>
      <c r="O300" s="71"/>
      <c r="P300" s="71"/>
      <c r="Q300" s="71"/>
      <c r="R300" s="71"/>
      <c r="S300" s="71"/>
      <c r="T300" s="165"/>
      <c r="U300" s="164"/>
      <c r="V300" s="164"/>
      <c r="W300" s="71"/>
      <c r="X300" s="71"/>
      <c r="Y300" s="71"/>
      <c r="Z300" s="71"/>
      <c r="AA300" s="71"/>
      <c r="AB300" s="71"/>
      <c r="AC300" s="71"/>
      <c r="AD300" s="71"/>
      <c r="AE300" s="71"/>
      <c r="AF300" s="165"/>
    </row>
    <row r="301" s="128" customFormat="true" ht="47.05" hidden="false" customHeight="false" outlineLevel="0" collapsed="false">
      <c r="A301" s="123"/>
      <c r="B301" s="129" t="s">
        <v>69</v>
      </c>
      <c r="C301" s="83" t="s">
        <v>359</v>
      </c>
      <c r="D301" s="83" t="n">
        <v>925</v>
      </c>
      <c r="E301" s="170"/>
      <c r="F301" s="170"/>
      <c r="G301" s="84"/>
      <c r="H301" s="85"/>
      <c r="I301" s="157" t="n">
        <f aca="false">SUM(J301:T301)</f>
        <v>3179293200</v>
      </c>
      <c r="J301" s="157" t="n">
        <f aca="false">J309+J434+J302</f>
        <v>2836481600</v>
      </c>
      <c r="K301" s="69" t="n">
        <f aca="false">K309+K434+K302</f>
        <v>186109200</v>
      </c>
      <c r="L301" s="69" t="n">
        <f aca="false">L309+L434+L302</f>
        <v>0</v>
      </c>
      <c r="M301" s="69" t="n">
        <f aca="false">M309+M434+M302</f>
        <v>2499800</v>
      </c>
      <c r="N301" s="69" t="n">
        <f aca="false">N309+N434+N302</f>
        <v>155215600</v>
      </c>
      <c r="O301" s="69" t="n">
        <f aca="false">O309+O434+O302</f>
        <v>0</v>
      </c>
      <c r="P301" s="69" t="n">
        <f aca="false">P309+P434+P302</f>
        <v>-13500</v>
      </c>
      <c r="Q301" s="69" t="n">
        <f aca="false">Q309+Q434+Q302</f>
        <v>-999500</v>
      </c>
      <c r="R301" s="69" t="n">
        <f aca="false">R309+R434+R302</f>
        <v>0</v>
      </c>
      <c r="S301" s="69" t="n">
        <f aca="false">S309+S434+S302</f>
        <v>0</v>
      </c>
      <c r="T301" s="158" t="n">
        <f aca="false">T309+T434+T302</f>
        <v>0</v>
      </c>
      <c r="U301" s="157" t="n">
        <f aca="false">SUM(V301:AF301)</f>
        <v>3168595500</v>
      </c>
      <c r="V301" s="157" t="n">
        <f aca="false">V309+V434+V302</f>
        <v>2735958300</v>
      </c>
      <c r="W301" s="69" t="n">
        <f aca="false">W309+W434+W302</f>
        <v>313408000</v>
      </c>
      <c r="X301" s="69" t="n">
        <f aca="false">X309+X434+X302</f>
        <v>0</v>
      </c>
      <c r="Y301" s="69" t="n">
        <f aca="false">Y309+Y434+Y302</f>
        <v>2499800</v>
      </c>
      <c r="Z301" s="69" t="n">
        <f aca="false">Z309+Z434+Z302</f>
        <v>117746900</v>
      </c>
      <c r="AA301" s="69" t="n">
        <f aca="false">AA309+AA434+AA302</f>
        <v>0</v>
      </c>
      <c r="AB301" s="69" t="n">
        <f aca="false">AB309+AB434+AB302</f>
        <v>-13600</v>
      </c>
      <c r="AC301" s="69" t="n">
        <f aca="false">AC309+AC434+AC302</f>
        <v>-1003900</v>
      </c>
      <c r="AD301" s="69" t="n">
        <f aca="false">AD309+AD434+AD302</f>
        <v>0</v>
      </c>
      <c r="AE301" s="69" t="n">
        <f aca="false">AE309+AE434+AE302</f>
        <v>0</v>
      </c>
      <c r="AF301" s="158" t="n">
        <f aca="false">AF309+AF434+AF302</f>
        <v>0</v>
      </c>
      <c r="AMF301" s="159"/>
      <c r="AMG301" s="160"/>
      <c r="AMH301" s="160"/>
      <c r="AMI301" s="160"/>
      <c r="AMJ301" s="160"/>
    </row>
    <row r="302" s="128" customFormat="true" ht="17.35" hidden="false" customHeight="false" outlineLevel="0" collapsed="false">
      <c r="A302" s="123"/>
      <c r="B302" s="129"/>
      <c r="C302" s="76" t="s">
        <v>17</v>
      </c>
      <c r="D302" s="76" t="n">
        <v>925</v>
      </c>
      <c r="E302" s="166" t="s">
        <v>18</v>
      </c>
      <c r="F302" s="166" t="s">
        <v>83</v>
      </c>
      <c r="G302" s="77"/>
      <c r="H302" s="78"/>
      <c r="I302" s="164" t="n">
        <f aca="false">SUM(J302:T302)</f>
        <v>2500000</v>
      </c>
      <c r="J302" s="164" t="n">
        <f aca="false">J303</f>
        <v>2500000</v>
      </c>
      <c r="K302" s="71" t="n">
        <f aca="false">K303</f>
        <v>0</v>
      </c>
      <c r="L302" s="71" t="n">
        <f aca="false">L303</f>
        <v>0</v>
      </c>
      <c r="M302" s="71" t="n">
        <f aca="false">M303</f>
        <v>0</v>
      </c>
      <c r="N302" s="71" t="n">
        <f aca="false">N303</f>
        <v>0</v>
      </c>
      <c r="O302" s="71" t="n">
        <f aca="false">O303</f>
        <v>0</v>
      </c>
      <c r="P302" s="71" t="n">
        <f aca="false">P303</f>
        <v>0</v>
      </c>
      <c r="Q302" s="71" t="n">
        <f aca="false">Q303</f>
        <v>0</v>
      </c>
      <c r="R302" s="71" t="n">
        <f aca="false">R303</f>
        <v>0</v>
      </c>
      <c r="S302" s="71" t="n">
        <f aca="false">S303</f>
        <v>0</v>
      </c>
      <c r="T302" s="165" t="n">
        <f aca="false">T303</f>
        <v>0</v>
      </c>
      <c r="U302" s="164" t="n">
        <f aca="false">SUM(V302:AF302)</f>
        <v>2500000</v>
      </c>
      <c r="V302" s="164" t="n">
        <f aca="false">V303</f>
        <v>2500000</v>
      </c>
      <c r="W302" s="71" t="n">
        <f aca="false">W303</f>
        <v>0</v>
      </c>
      <c r="X302" s="71" t="n">
        <f aca="false">X303</f>
        <v>0</v>
      </c>
      <c r="Y302" s="71" t="n">
        <f aca="false">Y303</f>
        <v>0</v>
      </c>
      <c r="Z302" s="71" t="n">
        <f aca="false">Z303</f>
        <v>0</v>
      </c>
      <c r="AA302" s="71" t="n">
        <f aca="false">AA303</f>
        <v>0</v>
      </c>
      <c r="AB302" s="71" t="n">
        <f aca="false">AB303</f>
        <v>0</v>
      </c>
      <c r="AC302" s="71" t="n">
        <f aca="false">AC303</f>
        <v>0</v>
      </c>
      <c r="AD302" s="71" t="n">
        <f aca="false">AD303</f>
        <v>0</v>
      </c>
      <c r="AE302" s="71" t="n">
        <f aca="false">AE303</f>
        <v>0</v>
      </c>
      <c r="AF302" s="165" t="n">
        <f aca="false">AF303</f>
        <v>0</v>
      </c>
      <c r="AMF302" s="94"/>
      <c r="AMG302" s="114"/>
      <c r="AMH302" s="114"/>
      <c r="AMI302" s="114"/>
      <c r="AMJ302" s="114"/>
    </row>
    <row r="303" s="128" customFormat="true" ht="17.35" hidden="false" customHeight="false" outlineLevel="0" collapsed="false">
      <c r="A303" s="123"/>
      <c r="B303" s="129"/>
      <c r="C303" s="76" t="s">
        <v>33</v>
      </c>
      <c r="D303" s="76" t="n">
        <v>925</v>
      </c>
      <c r="E303" s="166" t="s">
        <v>18</v>
      </c>
      <c r="F303" s="166" t="s">
        <v>34</v>
      </c>
      <c r="G303" s="77"/>
      <c r="H303" s="78"/>
      <c r="I303" s="164" t="n">
        <f aca="false">SUM(J303:T303)</f>
        <v>2500000</v>
      </c>
      <c r="J303" s="164" t="n">
        <f aca="false">J304</f>
        <v>2500000</v>
      </c>
      <c r="K303" s="71" t="n">
        <f aca="false">K304</f>
        <v>0</v>
      </c>
      <c r="L303" s="71" t="n">
        <f aca="false">L304</f>
        <v>0</v>
      </c>
      <c r="M303" s="71" t="n">
        <f aca="false">M304</f>
        <v>0</v>
      </c>
      <c r="N303" s="71" t="n">
        <f aca="false">N304</f>
        <v>0</v>
      </c>
      <c r="O303" s="71" t="n">
        <f aca="false">O304</f>
        <v>0</v>
      </c>
      <c r="P303" s="71" t="n">
        <f aca="false">P304</f>
        <v>0</v>
      </c>
      <c r="Q303" s="71" t="n">
        <f aca="false">Q304</f>
        <v>0</v>
      </c>
      <c r="R303" s="71" t="n">
        <f aca="false">R304</f>
        <v>0</v>
      </c>
      <c r="S303" s="71" t="n">
        <f aca="false">S304</f>
        <v>0</v>
      </c>
      <c r="T303" s="165" t="n">
        <f aca="false">T304</f>
        <v>0</v>
      </c>
      <c r="U303" s="164" t="n">
        <f aca="false">SUM(V303:AF303)</f>
        <v>2500000</v>
      </c>
      <c r="V303" s="164" t="n">
        <f aca="false">V304</f>
        <v>2500000</v>
      </c>
      <c r="W303" s="71" t="n">
        <f aca="false">W304</f>
        <v>0</v>
      </c>
      <c r="X303" s="71" t="n">
        <f aca="false">X304</f>
        <v>0</v>
      </c>
      <c r="Y303" s="71" t="n">
        <f aca="false">Y304</f>
        <v>0</v>
      </c>
      <c r="Z303" s="71" t="n">
        <f aca="false">Z304</f>
        <v>0</v>
      </c>
      <c r="AA303" s="71" t="n">
        <f aca="false">AA304</f>
        <v>0</v>
      </c>
      <c r="AB303" s="71" t="n">
        <f aca="false">AB304</f>
        <v>0</v>
      </c>
      <c r="AC303" s="71" t="n">
        <f aca="false">AC304</f>
        <v>0</v>
      </c>
      <c r="AD303" s="71" t="n">
        <f aca="false">AD304</f>
        <v>0</v>
      </c>
      <c r="AE303" s="71" t="n">
        <f aca="false">AE304</f>
        <v>0</v>
      </c>
      <c r="AF303" s="165" t="n">
        <f aca="false">AF304</f>
        <v>0</v>
      </c>
      <c r="AMF303" s="94"/>
      <c r="AMG303" s="114"/>
      <c r="AMH303" s="114"/>
      <c r="AMI303" s="114"/>
      <c r="AMJ303" s="114"/>
    </row>
    <row r="304" s="128" customFormat="true" ht="31.35" hidden="false" customHeight="false" outlineLevel="0" collapsed="false">
      <c r="A304" s="123"/>
      <c r="B304" s="129"/>
      <c r="C304" s="76" t="s">
        <v>99</v>
      </c>
      <c r="D304" s="76" t="n">
        <v>925</v>
      </c>
      <c r="E304" s="166" t="s">
        <v>18</v>
      </c>
      <c r="F304" s="166" t="s">
        <v>34</v>
      </c>
      <c r="G304" s="77" t="n">
        <v>5000000000</v>
      </c>
      <c r="H304" s="78"/>
      <c r="I304" s="164" t="n">
        <f aca="false">SUM(J304:T304)</f>
        <v>2500000</v>
      </c>
      <c r="J304" s="164" t="n">
        <f aca="false">J305</f>
        <v>2500000</v>
      </c>
      <c r="K304" s="71" t="n">
        <f aca="false">K305</f>
        <v>0</v>
      </c>
      <c r="L304" s="71" t="n">
        <f aca="false">L305</f>
        <v>0</v>
      </c>
      <c r="M304" s="71" t="n">
        <f aca="false">M305</f>
        <v>0</v>
      </c>
      <c r="N304" s="71" t="n">
        <f aca="false">N305</f>
        <v>0</v>
      </c>
      <c r="O304" s="71" t="n">
        <f aca="false">O305</f>
        <v>0</v>
      </c>
      <c r="P304" s="71" t="n">
        <f aca="false">P305</f>
        <v>0</v>
      </c>
      <c r="Q304" s="71" t="n">
        <f aca="false">Q305</f>
        <v>0</v>
      </c>
      <c r="R304" s="71" t="n">
        <f aca="false">R305</f>
        <v>0</v>
      </c>
      <c r="S304" s="71" t="n">
        <f aca="false">S305</f>
        <v>0</v>
      </c>
      <c r="T304" s="165" t="n">
        <f aca="false">T305</f>
        <v>0</v>
      </c>
      <c r="U304" s="164" t="n">
        <f aca="false">SUM(V304:AF304)</f>
        <v>2500000</v>
      </c>
      <c r="V304" s="164" t="n">
        <f aca="false">V305</f>
        <v>2500000</v>
      </c>
      <c r="W304" s="71" t="n">
        <f aca="false">W305</f>
        <v>0</v>
      </c>
      <c r="X304" s="71" t="n">
        <f aca="false">X305</f>
        <v>0</v>
      </c>
      <c r="Y304" s="71" t="n">
        <f aca="false">Y305</f>
        <v>0</v>
      </c>
      <c r="Z304" s="71" t="n">
        <f aca="false">Z305</f>
        <v>0</v>
      </c>
      <c r="AA304" s="71" t="n">
        <f aca="false">AA305</f>
        <v>0</v>
      </c>
      <c r="AB304" s="71" t="n">
        <f aca="false">AB305</f>
        <v>0</v>
      </c>
      <c r="AC304" s="71" t="n">
        <f aca="false">AC305</f>
        <v>0</v>
      </c>
      <c r="AD304" s="71" t="n">
        <f aca="false">AD305</f>
        <v>0</v>
      </c>
      <c r="AE304" s="71" t="n">
        <f aca="false">AE305</f>
        <v>0</v>
      </c>
      <c r="AF304" s="165" t="n">
        <f aca="false">AF305</f>
        <v>0</v>
      </c>
      <c r="AMF304" s="94"/>
      <c r="AMG304" s="114"/>
      <c r="AMH304" s="114"/>
      <c r="AMI304" s="114"/>
      <c r="AMJ304" s="114"/>
    </row>
    <row r="305" s="128" customFormat="true" ht="31.35" hidden="false" customHeight="false" outlineLevel="0" collapsed="false">
      <c r="A305" s="123"/>
      <c r="B305" s="129"/>
      <c r="C305" s="76" t="s">
        <v>118</v>
      </c>
      <c r="D305" s="76" t="n">
        <v>925</v>
      </c>
      <c r="E305" s="166" t="s">
        <v>18</v>
      </c>
      <c r="F305" s="166" t="s">
        <v>34</v>
      </c>
      <c r="G305" s="77" t="n">
        <v>5030000000</v>
      </c>
      <c r="H305" s="78"/>
      <c r="I305" s="164" t="n">
        <f aca="false">SUM(J305:T305)</f>
        <v>2500000</v>
      </c>
      <c r="J305" s="164" t="n">
        <f aca="false">J306</f>
        <v>2500000</v>
      </c>
      <c r="K305" s="71" t="n">
        <f aca="false">K306</f>
        <v>0</v>
      </c>
      <c r="L305" s="71" t="n">
        <f aca="false">L306</f>
        <v>0</v>
      </c>
      <c r="M305" s="71" t="n">
        <f aca="false">M306</f>
        <v>0</v>
      </c>
      <c r="N305" s="71" t="n">
        <f aca="false">N306</f>
        <v>0</v>
      </c>
      <c r="O305" s="71" t="n">
        <f aca="false">O306</f>
        <v>0</v>
      </c>
      <c r="P305" s="71" t="n">
        <f aca="false">P306</f>
        <v>0</v>
      </c>
      <c r="Q305" s="71" t="n">
        <f aca="false">Q306</f>
        <v>0</v>
      </c>
      <c r="R305" s="71" t="n">
        <f aca="false">R306</f>
        <v>0</v>
      </c>
      <c r="S305" s="71" t="n">
        <f aca="false">S306</f>
        <v>0</v>
      </c>
      <c r="T305" s="165" t="n">
        <f aca="false">T306</f>
        <v>0</v>
      </c>
      <c r="U305" s="164" t="n">
        <f aca="false">SUM(V305:AF305)</f>
        <v>2500000</v>
      </c>
      <c r="V305" s="164" t="n">
        <f aca="false">V306</f>
        <v>2500000</v>
      </c>
      <c r="W305" s="71" t="n">
        <f aca="false">W306</f>
        <v>0</v>
      </c>
      <c r="X305" s="71" t="n">
        <f aca="false">X306</f>
        <v>0</v>
      </c>
      <c r="Y305" s="71" t="n">
        <f aca="false">Y306</f>
        <v>0</v>
      </c>
      <c r="Z305" s="71" t="n">
        <f aca="false">Z306</f>
        <v>0</v>
      </c>
      <c r="AA305" s="71" t="n">
        <f aca="false">AA306</f>
        <v>0</v>
      </c>
      <c r="AB305" s="71" t="n">
        <f aca="false">AB306</f>
        <v>0</v>
      </c>
      <c r="AC305" s="71" t="n">
        <f aca="false">AC306</f>
        <v>0</v>
      </c>
      <c r="AD305" s="71" t="n">
        <f aca="false">AD306</f>
        <v>0</v>
      </c>
      <c r="AE305" s="71" t="n">
        <f aca="false">AE306</f>
        <v>0</v>
      </c>
      <c r="AF305" s="165" t="n">
        <f aca="false">AF306</f>
        <v>0</v>
      </c>
      <c r="AMF305" s="94"/>
      <c r="AMG305" s="114"/>
      <c r="AMH305" s="114"/>
      <c r="AMI305" s="114"/>
      <c r="AMJ305" s="114"/>
    </row>
    <row r="306" s="128" customFormat="true" ht="31.35" hidden="false" customHeight="false" outlineLevel="0" collapsed="false">
      <c r="A306" s="123"/>
      <c r="B306" s="129"/>
      <c r="C306" s="76" t="s">
        <v>119</v>
      </c>
      <c r="D306" s="76" t="n">
        <v>925</v>
      </c>
      <c r="E306" s="166" t="s">
        <v>18</v>
      </c>
      <c r="F306" s="166" t="s">
        <v>34</v>
      </c>
      <c r="G306" s="77" t="n">
        <v>5030010030</v>
      </c>
      <c r="H306" s="78"/>
      <c r="I306" s="164" t="n">
        <f aca="false">SUM(J306:T306)</f>
        <v>2500000</v>
      </c>
      <c r="J306" s="164" t="n">
        <f aca="false">J307+J308</f>
        <v>2500000</v>
      </c>
      <c r="K306" s="71" t="n">
        <f aca="false">K307+K308</f>
        <v>0</v>
      </c>
      <c r="L306" s="71" t="n">
        <f aca="false">L307+L308</f>
        <v>0</v>
      </c>
      <c r="M306" s="71" t="n">
        <f aca="false">M307+M308</f>
        <v>0</v>
      </c>
      <c r="N306" s="71" t="n">
        <f aca="false">N307+N308</f>
        <v>0</v>
      </c>
      <c r="O306" s="71" t="n">
        <f aca="false">O307+O308</f>
        <v>0</v>
      </c>
      <c r="P306" s="71" t="n">
        <f aca="false">P307+P308</f>
        <v>0</v>
      </c>
      <c r="Q306" s="71" t="n">
        <f aca="false">Q307+Q308</f>
        <v>0</v>
      </c>
      <c r="R306" s="71" t="n">
        <f aca="false">R307+R308</f>
        <v>0</v>
      </c>
      <c r="S306" s="71" t="n">
        <f aca="false">S307+S308</f>
        <v>0</v>
      </c>
      <c r="T306" s="165" t="n">
        <f aca="false">T307+T308</f>
        <v>0</v>
      </c>
      <c r="U306" s="164" t="n">
        <f aca="false">SUM(V306:AF306)</f>
        <v>2500000</v>
      </c>
      <c r="V306" s="164" t="n">
        <f aca="false">V307+V308</f>
        <v>2500000</v>
      </c>
      <c r="W306" s="71" t="n">
        <f aca="false">W307+W308</f>
        <v>0</v>
      </c>
      <c r="X306" s="71" t="n">
        <f aca="false">X307+X308</f>
        <v>0</v>
      </c>
      <c r="Y306" s="71" t="n">
        <f aca="false">Y307+Y308</f>
        <v>0</v>
      </c>
      <c r="Z306" s="71" t="n">
        <f aca="false">Z307+Z308</f>
        <v>0</v>
      </c>
      <c r="AA306" s="71" t="n">
        <f aca="false">AA307+AA308</f>
        <v>0</v>
      </c>
      <c r="AB306" s="71" t="n">
        <f aca="false">AB307+AB308</f>
        <v>0</v>
      </c>
      <c r="AC306" s="71" t="n">
        <f aca="false">AC307+AC308</f>
        <v>0</v>
      </c>
      <c r="AD306" s="71" t="n">
        <f aca="false">AD307+AD308</f>
        <v>0</v>
      </c>
      <c r="AE306" s="71" t="n">
        <f aca="false">AE307+AE308</f>
        <v>0</v>
      </c>
      <c r="AF306" s="165" t="n">
        <f aca="false">AF307+AF308</f>
        <v>0</v>
      </c>
      <c r="AMF306" s="94"/>
      <c r="AMG306" s="114"/>
      <c r="AMH306" s="114"/>
      <c r="AMI306" s="114"/>
      <c r="AMJ306" s="114"/>
    </row>
    <row r="307" s="128" customFormat="true" ht="31.35" hidden="false" customHeight="false" outlineLevel="0" collapsed="false">
      <c r="A307" s="123"/>
      <c r="B307" s="129"/>
      <c r="C307" s="76" t="s">
        <v>105</v>
      </c>
      <c r="D307" s="76" t="n">
        <v>925</v>
      </c>
      <c r="E307" s="166" t="s">
        <v>18</v>
      </c>
      <c r="F307" s="166" t="s">
        <v>34</v>
      </c>
      <c r="G307" s="77" t="n">
        <v>5030010030</v>
      </c>
      <c r="H307" s="78" t="s">
        <v>106</v>
      </c>
      <c r="I307" s="164" t="n">
        <f aca="false">SUM(J307:T307)</f>
        <v>2485000</v>
      </c>
      <c r="J307" s="164" t="n">
        <v>2485000</v>
      </c>
      <c r="K307" s="71"/>
      <c r="L307" s="71"/>
      <c r="M307" s="71"/>
      <c r="N307" s="71"/>
      <c r="O307" s="71"/>
      <c r="P307" s="71"/>
      <c r="Q307" s="71"/>
      <c r="R307" s="71"/>
      <c r="S307" s="71"/>
      <c r="T307" s="165"/>
      <c r="U307" s="164" t="n">
        <f aca="false">SUM(V307:AF307)</f>
        <v>2485000</v>
      </c>
      <c r="V307" s="164" t="n">
        <v>2485000</v>
      </c>
      <c r="W307" s="71"/>
      <c r="X307" s="71"/>
      <c r="Y307" s="71"/>
      <c r="Z307" s="71"/>
      <c r="AA307" s="71"/>
      <c r="AB307" s="71"/>
      <c r="AC307" s="71"/>
      <c r="AD307" s="71"/>
      <c r="AE307" s="71"/>
      <c r="AF307" s="165"/>
      <c r="AMF307" s="94"/>
      <c r="AMG307" s="114"/>
      <c r="AMH307" s="114"/>
      <c r="AMI307" s="114"/>
      <c r="AMJ307" s="114"/>
    </row>
    <row r="308" s="128" customFormat="true" ht="17.35" hidden="false" customHeight="false" outlineLevel="0" collapsed="false">
      <c r="A308" s="123"/>
      <c r="B308" s="129"/>
      <c r="C308" s="76" t="s">
        <v>108</v>
      </c>
      <c r="D308" s="76" t="n">
        <v>925</v>
      </c>
      <c r="E308" s="166" t="s">
        <v>18</v>
      </c>
      <c r="F308" s="166" t="s">
        <v>34</v>
      </c>
      <c r="G308" s="77" t="n">
        <v>5030010030</v>
      </c>
      <c r="H308" s="78" t="s">
        <v>109</v>
      </c>
      <c r="I308" s="164" t="n">
        <f aca="false">SUM(J308:T308)</f>
        <v>15000</v>
      </c>
      <c r="J308" s="164" t="n">
        <v>15000</v>
      </c>
      <c r="K308" s="71"/>
      <c r="L308" s="71"/>
      <c r="M308" s="71"/>
      <c r="N308" s="71"/>
      <c r="O308" s="71"/>
      <c r="P308" s="71"/>
      <c r="Q308" s="71"/>
      <c r="R308" s="71"/>
      <c r="S308" s="71"/>
      <c r="T308" s="165"/>
      <c r="U308" s="164" t="n">
        <f aca="false">SUM(V308:AF308)</f>
        <v>15000</v>
      </c>
      <c r="V308" s="164" t="n">
        <v>15000</v>
      </c>
      <c r="W308" s="71"/>
      <c r="X308" s="71"/>
      <c r="Y308" s="71"/>
      <c r="Z308" s="71"/>
      <c r="AA308" s="71"/>
      <c r="AB308" s="71"/>
      <c r="AC308" s="71"/>
      <c r="AD308" s="71"/>
      <c r="AE308" s="71"/>
      <c r="AF308" s="165"/>
      <c r="AMF308" s="94"/>
      <c r="AMG308" s="114"/>
      <c r="AMH308" s="114"/>
      <c r="AMI308" s="114"/>
      <c r="AMJ308" s="114"/>
    </row>
    <row r="309" customFormat="false" ht="17.35" hidden="false" customHeight="false" outlineLevel="0" collapsed="false">
      <c r="B309" s="129"/>
      <c r="C309" s="76" t="s">
        <v>56</v>
      </c>
      <c r="D309" s="76" t="n">
        <v>925</v>
      </c>
      <c r="E309" s="166" t="s">
        <v>57</v>
      </c>
      <c r="F309" s="166" t="s">
        <v>83</v>
      </c>
      <c r="G309" s="77"/>
      <c r="H309" s="82"/>
      <c r="I309" s="164" t="n">
        <f aca="false">SUM(J309:T309)</f>
        <v>3163707300</v>
      </c>
      <c r="J309" s="164" t="n">
        <f aca="false">J310+J331+J378+J396</f>
        <v>2820002500</v>
      </c>
      <c r="K309" s="71" t="n">
        <f aca="false">K310+K331+K378+K396</f>
        <v>186109200</v>
      </c>
      <c r="L309" s="71" t="n">
        <f aca="false">L310+L331+L378+L396</f>
        <v>0</v>
      </c>
      <c r="M309" s="71" t="n">
        <f aca="false">M310+M331+M378+M396</f>
        <v>2499800</v>
      </c>
      <c r="N309" s="71" t="n">
        <f aca="false">N310+N331+N378+N396</f>
        <v>155215600</v>
      </c>
      <c r="O309" s="71" t="n">
        <f aca="false">O310+O331+O378+O396</f>
        <v>0</v>
      </c>
      <c r="P309" s="71" t="n">
        <f aca="false">P310+P331+P378+P396</f>
        <v>-13500</v>
      </c>
      <c r="Q309" s="71" t="n">
        <f aca="false">Q310+Q331+Q378+Q396</f>
        <v>-106300</v>
      </c>
      <c r="R309" s="71" t="n">
        <f aca="false">R310+R331+R378+R396</f>
        <v>0</v>
      </c>
      <c r="S309" s="71" t="n">
        <f aca="false">S310+S331+S378+S396</f>
        <v>0</v>
      </c>
      <c r="T309" s="165" t="n">
        <f aca="false">T310+T331+T378+T396</f>
        <v>0</v>
      </c>
      <c r="U309" s="164" t="n">
        <f aca="false">SUM(V309:AF309)</f>
        <v>3153009600</v>
      </c>
      <c r="V309" s="164" t="n">
        <f aca="false">V310+V331+V378+V396</f>
        <v>2719479200</v>
      </c>
      <c r="W309" s="71" t="n">
        <f aca="false">W310+W331+W378+W396</f>
        <v>313408000</v>
      </c>
      <c r="X309" s="71" t="n">
        <f aca="false">X310+X331+X378+X396</f>
        <v>0</v>
      </c>
      <c r="Y309" s="71" t="n">
        <f aca="false">Y310+Y331+Y378+Y396</f>
        <v>2499800</v>
      </c>
      <c r="Z309" s="71" t="n">
        <f aca="false">Z310+Z331+Z378+Z396</f>
        <v>117746900</v>
      </c>
      <c r="AA309" s="71" t="n">
        <f aca="false">AA310+AA331+AA378+AA396</f>
        <v>0</v>
      </c>
      <c r="AB309" s="71" t="n">
        <f aca="false">AB310+AB331+AB378+AB396</f>
        <v>-13600</v>
      </c>
      <c r="AC309" s="71" t="n">
        <f aca="false">AC310+AC331+AC378+AC396</f>
        <v>-110700</v>
      </c>
      <c r="AD309" s="71" t="n">
        <f aca="false">AD310+AD331+AD378+AD396</f>
        <v>0</v>
      </c>
      <c r="AE309" s="71" t="n">
        <f aca="false">AE310+AE331+AE378+AE396</f>
        <v>0</v>
      </c>
      <c r="AF309" s="165" t="n">
        <f aca="false">AF310+AF331+AF378+AF396</f>
        <v>0</v>
      </c>
    </row>
    <row r="310" customFormat="false" ht="17.35" hidden="false" customHeight="false" outlineLevel="0" collapsed="false">
      <c r="B310" s="129"/>
      <c r="C310" s="76" t="s">
        <v>58</v>
      </c>
      <c r="D310" s="76" t="n">
        <v>925</v>
      </c>
      <c r="E310" s="166" t="s">
        <v>57</v>
      </c>
      <c r="F310" s="166" t="s">
        <v>18</v>
      </c>
      <c r="G310" s="77"/>
      <c r="H310" s="82"/>
      <c r="I310" s="164" t="n">
        <f aca="false">SUM(J310:T310)</f>
        <v>991502300</v>
      </c>
      <c r="J310" s="164" t="n">
        <f aca="false">J311+J328</f>
        <v>946043300</v>
      </c>
      <c r="K310" s="71" t="n">
        <f aca="false">K311+K328</f>
        <v>27464700</v>
      </c>
      <c r="L310" s="71" t="n">
        <f aca="false">L311+L328</f>
        <v>0</v>
      </c>
      <c r="M310" s="71" t="n">
        <f aca="false">M311+M328</f>
        <v>0</v>
      </c>
      <c r="N310" s="71" t="n">
        <f aca="false">N311+N328</f>
        <v>18030300</v>
      </c>
      <c r="O310" s="71" t="n">
        <f aca="false">O311+O328+O324</f>
        <v>0</v>
      </c>
      <c r="P310" s="71" t="n">
        <f aca="false">P311+P328</f>
        <v>-13500</v>
      </c>
      <c r="Q310" s="71" t="n">
        <f aca="false">Q311+Q328</f>
        <v>-22500</v>
      </c>
      <c r="R310" s="71" t="n">
        <f aca="false">R311+R328</f>
        <v>0</v>
      </c>
      <c r="S310" s="71" t="n">
        <f aca="false">S311+S328</f>
        <v>0</v>
      </c>
      <c r="T310" s="165" t="n">
        <f aca="false">T311+T328</f>
        <v>0</v>
      </c>
      <c r="U310" s="164" t="n">
        <f aca="false">SUM(V310:AF310)</f>
        <v>1018397900</v>
      </c>
      <c r="V310" s="164" t="n">
        <f aca="false">V311+V328</f>
        <v>966778100</v>
      </c>
      <c r="W310" s="71" t="n">
        <f aca="false">W311+W328</f>
        <v>33626600</v>
      </c>
      <c r="X310" s="71" t="n">
        <f aca="false">X311+X328</f>
        <v>0</v>
      </c>
      <c r="Y310" s="71" t="n">
        <f aca="false">Y311+Y328</f>
        <v>0</v>
      </c>
      <c r="Z310" s="71" t="n">
        <f aca="false">Z311+Z328</f>
        <v>18030300</v>
      </c>
      <c r="AA310" s="71" t="n">
        <f aca="false">AA311+AA328</f>
        <v>0</v>
      </c>
      <c r="AB310" s="71" t="n">
        <f aca="false">AB311+AB328</f>
        <v>-13600</v>
      </c>
      <c r="AC310" s="71" t="n">
        <f aca="false">AC311+AC328</f>
        <v>-23500</v>
      </c>
      <c r="AD310" s="71" t="n">
        <f aca="false">AD311+AD328</f>
        <v>0</v>
      </c>
      <c r="AE310" s="71" t="n">
        <f aca="false">AE311+AE328</f>
        <v>0</v>
      </c>
      <c r="AF310" s="165" t="n">
        <f aca="false">AF311+AF328</f>
        <v>0</v>
      </c>
    </row>
    <row r="311" customFormat="false" ht="17.35" hidden="false" customHeight="false" outlineLevel="0" collapsed="false">
      <c r="B311" s="129"/>
      <c r="C311" s="76" t="s">
        <v>163</v>
      </c>
      <c r="D311" s="76" t="n">
        <v>925</v>
      </c>
      <c r="E311" s="166" t="s">
        <v>57</v>
      </c>
      <c r="F311" s="166" t="s">
        <v>18</v>
      </c>
      <c r="G311" s="77" t="n">
        <v>5800000000</v>
      </c>
      <c r="H311" s="82"/>
      <c r="I311" s="164" t="n">
        <f aca="false">SUM(J311:T311)</f>
        <v>983249904.72</v>
      </c>
      <c r="J311" s="164" t="n">
        <f aca="false">J312</f>
        <v>945543300</v>
      </c>
      <c r="K311" s="164" t="n">
        <f aca="false">K312</f>
        <v>27464700</v>
      </c>
      <c r="L311" s="71" t="n">
        <f aca="false">L312</f>
        <v>0</v>
      </c>
      <c r="M311" s="71" t="n">
        <f aca="false">M312</f>
        <v>0</v>
      </c>
      <c r="N311" s="71" t="n">
        <f aca="false">N312</f>
        <v>18030300</v>
      </c>
      <c r="O311" s="71" t="n">
        <f aca="false">O312</f>
        <v>-7752395.28</v>
      </c>
      <c r="P311" s="71" t="n">
        <f aca="false">P312</f>
        <v>-13500</v>
      </c>
      <c r="Q311" s="71" t="n">
        <f aca="false">Q312</f>
        <v>-22500</v>
      </c>
      <c r="R311" s="71" t="n">
        <f aca="false">R312</f>
        <v>0</v>
      </c>
      <c r="S311" s="71" t="n">
        <f aca="false">S312</f>
        <v>0</v>
      </c>
      <c r="T311" s="165" t="n">
        <f aca="false">T312</f>
        <v>0</v>
      </c>
      <c r="U311" s="164" t="n">
        <f aca="false">SUM(V311:AF311)</f>
        <v>1017897900</v>
      </c>
      <c r="V311" s="164" t="n">
        <f aca="false">V312</f>
        <v>966278100</v>
      </c>
      <c r="W311" s="71" t="n">
        <f aca="false">W312</f>
        <v>33626600</v>
      </c>
      <c r="X311" s="71" t="n">
        <f aca="false">X312</f>
        <v>0</v>
      </c>
      <c r="Y311" s="71" t="n">
        <f aca="false">Y312</f>
        <v>0</v>
      </c>
      <c r="Z311" s="71" t="n">
        <f aca="false">Z312</f>
        <v>18030300</v>
      </c>
      <c r="AA311" s="71" t="n">
        <f aca="false">AA312</f>
        <v>0</v>
      </c>
      <c r="AB311" s="71" t="n">
        <f aca="false">AB312</f>
        <v>-13600</v>
      </c>
      <c r="AC311" s="71" t="n">
        <f aca="false">AC312</f>
        <v>-23500</v>
      </c>
      <c r="AD311" s="71" t="n">
        <f aca="false">AD312</f>
        <v>0</v>
      </c>
      <c r="AE311" s="71" t="n">
        <f aca="false">AE312</f>
        <v>0</v>
      </c>
      <c r="AF311" s="165" t="n">
        <f aca="false">AF312</f>
        <v>0</v>
      </c>
    </row>
    <row r="312" customFormat="false" ht="17.35" hidden="false" customHeight="false" outlineLevel="0" collapsed="false">
      <c r="B312" s="129"/>
      <c r="C312" s="76" t="s">
        <v>164</v>
      </c>
      <c r="D312" s="76" t="n">
        <v>925</v>
      </c>
      <c r="E312" s="166" t="s">
        <v>57</v>
      </c>
      <c r="F312" s="166" t="s">
        <v>18</v>
      </c>
      <c r="G312" s="77" t="n">
        <v>5810000000</v>
      </c>
      <c r="H312" s="82"/>
      <c r="I312" s="164" t="n">
        <f aca="false">SUM(J312:T312)</f>
        <v>983249904.72</v>
      </c>
      <c r="J312" s="164" t="n">
        <f aca="false">J317+J319+J313+J315+J321</f>
        <v>945543300</v>
      </c>
      <c r="K312" s="71" t="n">
        <f aca="false">K317+K319+K313+K315+K321</f>
        <v>27464700</v>
      </c>
      <c r="L312" s="71" t="n">
        <f aca="false">L317+L319+L313+L315+L321</f>
        <v>0</v>
      </c>
      <c r="M312" s="71" t="n">
        <f aca="false">M317+M319+M313+M315+M321</f>
        <v>0</v>
      </c>
      <c r="N312" s="71" t="n">
        <f aca="false">N317+N319+N313+N315+N321</f>
        <v>18030300</v>
      </c>
      <c r="O312" s="71" t="n">
        <f aca="false">O317+O319+O313+O315+O321</f>
        <v>-7752395.28</v>
      </c>
      <c r="P312" s="71" t="n">
        <f aca="false">P317+P319+P313+P315+P321</f>
        <v>-13500</v>
      </c>
      <c r="Q312" s="71" t="n">
        <f aca="false">Q317+Q319+Q313+Q315+Q321</f>
        <v>-22500</v>
      </c>
      <c r="R312" s="71" t="n">
        <f aca="false">R317+R319+R313+R315+R321</f>
        <v>0</v>
      </c>
      <c r="S312" s="71" t="n">
        <f aca="false">S317+S319+S313+S315+S321</f>
        <v>0</v>
      </c>
      <c r="T312" s="165" t="n">
        <f aca="false">T317+T319+T313+T315+T321</f>
        <v>0</v>
      </c>
      <c r="U312" s="164" t="n">
        <f aca="false">SUM(V312:AF312)</f>
        <v>1017897900</v>
      </c>
      <c r="V312" s="164" t="n">
        <f aca="false">V317+V319+V313+V315+V321</f>
        <v>966278100</v>
      </c>
      <c r="W312" s="71" t="n">
        <f aca="false">W317+W319+W313+W315+W321</f>
        <v>33626600</v>
      </c>
      <c r="X312" s="71" t="n">
        <f aca="false">X317+X319+X313+X315+X321</f>
        <v>0</v>
      </c>
      <c r="Y312" s="71" t="n">
        <f aca="false">Y317+Y319+Y313+Y315+Y321</f>
        <v>0</v>
      </c>
      <c r="Z312" s="71" t="n">
        <f aca="false">Z317+Z319+Z313+Z315+Z321</f>
        <v>18030300</v>
      </c>
      <c r="AA312" s="71" t="n">
        <f aca="false">AA317+AA319+AA313+AA315+AA321</f>
        <v>0</v>
      </c>
      <c r="AB312" s="71" t="n">
        <f aca="false">AB317+AB319+AB313+AB315+AB321</f>
        <v>-13600</v>
      </c>
      <c r="AC312" s="71" t="n">
        <f aca="false">AC317+AC319+AC313+AC315+AC321</f>
        <v>-23500</v>
      </c>
      <c r="AD312" s="71" t="n">
        <f aca="false">AD317+AD319+AD313+AD315+AD321</f>
        <v>0</v>
      </c>
      <c r="AE312" s="71" t="n">
        <f aca="false">AE317+AE319+AE313+AE315+AE321</f>
        <v>0</v>
      </c>
      <c r="AF312" s="165" t="n">
        <f aca="false">AF317+AF319+AF313+AF315+AF321</f>
        <v>0</v>
      </c>
    </row>
    <row r="313" customFormat="false" ht="31.35" hidden="false" customHeight="false" outlineLevel="0" collapsed="false">
      <c r="B313" s="129"/>
      <c r="C313" s="76" t="s">
        <v>132</v>
      </c>
      <c r="D313" s="76" t="n">
        <v>925</v>
      </c>
      <c r="E313" s="166" t="s">
        <v>57</v>
      </c>
      <c r="F313" s="166" t="s">
        <v>18</v>
      </c>
      <c r="G313" s="77" t="n">
        <v>5810000590</v>
      </c>
      <c r="H313" s="82"/>
      <c r="I313" s="164" t="n">
        <f aca="false">SUM(J313:T313)</f>
        <v>256946804.72</v>
      </c>
      <c r="J313" s="164" t="n">
        <f aca="false">J314</f>
        <v>264699200</v>
      </c>
      <c r="K313" s="71" t="n">
        <f aca="false">K314</f>
        <v>0</v>
      </c>
      <c r="L313" s="71" t="n">
        <f aca="false">L314</f>
        <v>0</v>
      </c>
      <c r="M313" s="71" t="n">
        <f aca="false">M314</f>
        <v>0</v>
      </c>
      <c r="N313" s="71" t="n">
        <f aca="false">N314</f>
        <v>0</v>
      </c>
      <c r="O313" s="71" t="n">
        <f aca="false">O314</f>
        <v>-7752395.28</v>
      </c>
      <c r="P313" s="71" t="n">
        <f aca="false">P314</f>
        <v>0</v>
      </c>
      <c r="Q313" s="71" t="n">
        <f aca="false">Q314</f>
        <v>0</v>
      </c>
      <c r="R313" s="71" t="n">
        <f aca="false">R314</f>
        <v>0</v>
      </c>
      <c r="S313" s="71" t="n">
        <f aca="false">S314</f>
        <v>0</v>
      </c>
      <c r="T313" s="165" t="n">
        <f aca="false">T314</f>
        <v>0</v>
      </c>
      <c r="U313" s="164" t="n">
        <f aca="false">SUM(V313:AF313)</f>
        <v>248836300</v>
      </c>
      <c r="V313" s="164" t="n">
        <f aca="false">V314</f>
        <v>248836300</v>
      </c>
      <c r="W313" s="71" t="n">
        <f aca="false">W314</f>
        <v>0</v>
      </c>
      <c r="X313" s="71" t="n">
        <f aca="false">X314</f>
        <v>0</v>
      </c>
      <c r="Y313" s="71" t="n">
        <f aca="false">Y314</f>
        <v>0</v>
      </c>
      <c r="Z313" s="71" t="n">
        <f aca="false">Z314</f>
        <v>0</v>
      </c>
      <c r="AA313" s="71" t="n">
        <f aca="false">AA314</f>
        <v>0</v>
      </c>
      <c r="AB313" s="71" t="n">
        <f aca="false">AB314</f>
        <v>0</v>
      </c>
      <c r="AC313" s="71" t="n">
        <f aca="false">AC314</f>
        <v>0</v>
      </c>
      <c r="AD313" s="71" t="n">
        <f aca="false">AD314</f>
        <v>0</v>
      </c>
      <c r="AE313" s="71" t="n">
        <f aca="false">AE314</f>
        <v>0</v>
      </c>
      <c r="AF313" s="165" t="n">
        <f aca="false">AF314</f>
        <v>0</v>
      </c>
    </row>
    <row r="314" customFormat="false" ht="31.35" hidden="false" customHeight="false" outlineLevel="0" collapsed="false">
      <c r="B314" s="129"/>
      <c r="C314" s="76" t="s">
        <v>167</v>
      </c>
      <c r="D314" s="76" t="n">
        <v>925</v>
      </c>
      <c r="E314" s="166" t="s">
        <v>57</v>
      </c>
      <c r="F314" s="166" t="s">
        <v>18</v>
      </c>
      <c r="G314" s="77" t="n">
        <v>5810000590</v>
      </c>
      <c r="H314" s="82" t="n">
        <v>600</v>
      </c>
      <c r="I314" s="164" t="n">
        <f aca="false">SUM(J314:T314)</f>
        <v>256946804.72</v>
      </c>
      <c r="J314" s="164" t="n">
        <v>264699200</v>
      </c>
      <c r="K314" s="71"/>
      <c r="L314" s="71"/>
      <c r="M314" s="71"/>
      <c r="N314" s="71"/>
      <c r="O314" s="71" t="n">
        <v>-7752395.28</v>
      </c>
      <c r="P314" s="71"/>
      <c r="Q314" s="71"/>
      <c r="R314" s="71"/>
      <c r="S314" s="71"/>
      <c r="T314" s="165"/>
      <c r="U314" s="164" t="n">
        <f aca="false">SUM(V314:AF314)</f>
        <v>248836300</v>
      </c>
      <c r="V314" s="164" t="n">
        <v>248836300</v>
      </c>
      <c r="W314" s="71"/>
      <c r="X314" s="71"/>
      <c r="Y314" s="71"/>
      <c r="Z314" s="71"/>
      <c r="AA314" s="71"/>
      <c r="AB314" s="71"/>
      <c r="AC314" s="71"/>
      <c r="AD314" s="71"/>
      <c r="AE314" s="71"/>
      <c r="AF314" s="165"/>
    </row>
    <row r="315" customFormat="false" ht="17.35" hidden="true" customHeight="false" outlineLevel="0" collapsed="false">
      <c r="B315" s="129"/>
      <c r="C315" s="76" t="s">
        <v>166</v>
      </c>
      <c r="D315" s="76" t="n">
        <v>925</v>
      </c>
      <c r="E315" s="166" t="s">
        <v>57</v>
      </c>
      <c r="F315" s="166" t="s">
        <v>18</v>
      </c>
      <c r="G315" s="77" t="n">
        <v>5810009020</v>
      </c>
      <c r="H315" s="82"/>
      <c r="I315" s="164" t="n">
        <f aca="false">SUM(J315:T315)</f>
        <v>0</v>
      </c>
      <c r="J315" s="164" t="n">
        <f aca="false">J316</f>
        <v>0</v>
      </c>
      <c r="K315" s="71" t="n">
        <f aca="false">K316</f>
        <v>0</v>
      </c>
      <c r="L315" s="71" t="n">
        <f aca="false">L316</f>
        <v>0</v>
      </c>
      <c r="M315" s="71" t="n">
        <f aca="false">M316</f>
        <v>0</v>
      </c>
      <c r="N315" s="71" t="n">
        <f aca="false">N316</f>
        <v>0</v>
      </c>
      <c r="O315" s="71" t="n">
        <f aca="false">O316</f>
        <v>0</v>
      </c>
      <c r="P315" s="71" t="n">
        <f aca="false">P316</f>
        <v>0</v>
      </c>
      <c r="Q315" s="71" t="n">
        <f aca="false">Q316</f>
        <v>0</v>
      </c>
      <c r="R315" s="71" t="n">
        <f aca="false">R316</f>
        <v>0</v>
      </c>
      <c r="S315" s="71" t="n">
        <f aca="false">S316</f>
        <v>0</v>
      </c>
      <c r="T315" s="165" t="n">
        <f aca="false">T316</f>
        <v>0</v>
      </c>
      <c r="U315" s="164" t="n">
        <f aca="false">SUM(V315:AF315)</f>
        <v>0</v>
      </c>
      <c r="V315" s="164" t="n">
        <f aca="false">V316</f>
        <v>0</v>
      </c>
      <c r="W315" s="71" t="n">
        <f aca="false">W316</f>
        <v>0</v>
      </c>
      <c r="X315" s="71" t="n">
        <f aca="false">X316</f>
        <v>0</v>
      </c>
      <c r="Y315" s="71" t="n">
        <f aca="false">Y316</f>
        <v>0</v>
      </c>
      <c r="Z315" s="71" t="n">
        <f aca="false">Z316</f>
        <v>0</v>
      </c>
      <c r="AA315" s="71" t="n">
        <f aca="false">AA316</f>
        <v>0</v>
      </c>
      <c r="AB315" s="71" t="n">
        <f aca="false">AB316</f>
        <v>0</v>
      </c>
      <c r="AC315" s="71" t="n">
        <f aca="false">AC316</f>
        <v>0</v>
      </c>
      <c r="AD315" s="71" t="n">
        <f aca="false">AD316</f>
        <v>0</v>
      </c>
      <c r="AE315" s="71" t="n">
        <f aca="false">AE316</f>
        <v>0</v>
      </c>
      <c r="AF315" s="165" t="n">
        <f aca="false">AF316</f>
        <v>0</v>
      </c>
    </row>
    <row r="316" customFormat="false" ht="31.35" hidden="true" customHeight="false" outlineLevel="0" collapsed="false">
      <c r="B316" s="129"/>
      <c r="C316" s="76" t="s">
        <v>167</v>
      </c>
      <c r="D316" s="76" t="n">
        <v>925</v>
      </c>
      <c r="E316" s="166" t="s">
        <v>57</v>
      </c>
      <c r="F316" s="166" t="s">
        <v>18</v>
      </c>
      <c r="G316" s="77" t="n">
        <v>5810009020</v>
      </c>
      <c r="H316" s="82" t="n">
        <v>600</v>
      </c>
      <c r="I316" s="164" t="n">
        <f aca="false">SUM(J316:T316)</f>
        <v>0</v>
      </c>
      <c r="J316" s="164"/>
      <c r="K316" s="71"/>
      <c r="L316" s="71"/>
      <c r="M316" s="71"/>
      <c r="N316" s="71"/>
      <c r="O316" s="71"/>
      <c r="P316" s="71"/>
      <c r="Q316" s="71"/>
      <c r="R316" s="71"/>
      <c r="S316" s="71"/>
      <c r="T316" s="165"/>
      <c r="U316" s="164" t="n">
        <f aca="false">SUM(V316:AF316)</f>
        <v>0</v>
      </c>
      <c r="V316" s="164"/>
      <c r="W316" s="71"/>
      <c r="X316" s="71"/>
      <c r="Y316" s="71"/>
      <c r="Z316" s="71"/>
      <c r="AA316" s="71"/>
      <c r="AB316" s="71"/>
      <c r="AC316" s="71"/>
      <c r="AD316" s="71"/>
      <c r="AE316" s="71"/>
      <c r="AF316" s="165"/>
    </row>
    <row r="317" customFormat="false" ht="124.6" hidden="false" customHeight="true" outlineLevel="0" collapsed="false">
      <c r="B317" s="129"/>
      <c r="C317" s="76" t="s">
        <v>168</v>
      </c>
      <c r="D317" s="76" t="n">
        <v>925</v>
      </c>
      <c r="E317" s="166" t="s">
        <v>57</v>
      </c>
      <c r="F317" s="166" t="s">
        <v>18</v>
      </c>
      <c r="G317" s="77" t="n">
        <v>5810060820</v>
      </c>
      <c r="H317" s="82"/>
      <c r="I317" s="164" t="n">
        <f aca="false">SUM(J317:T317)</f>
        <v>561000</v>
      </c>
      <c r="J317" s="164" t="n">
        <f aca="false">J318</f>
        <v>583500</v>
      </c>
      <c r="K317" s="71" t="n">
        <f aca="false">K318</f>
        <v>0</v>
      </c>
      <c r="L317" s="71" t="n">
        <f aca="false">L318</f>
        <v>0</v>
      </c>
      <c r="M317" s="71" t="n">
        <f aca="false">M318</f>
        <v>0</v>
      </c>
      <c r="N317" s="71" t="n">
        <f aca="false">N318</f>
        <v>0</v>
      </c>
      <c r="O317" s="71" t="n">
        <f aca="false">O318</f>
        <v>0</v>
      </c>
      <c r="P317" s="71" t="n">
        <f aca="false">P318</f>
        <v>0</v>
      </c>
      <c r="Q317" s="71" t="n">
        <f aca="false">Q318</f>
        <v>-22500</v>
      </c>
      <c r="R317" s="71" t="n">
        <f aca="false">R318</f>
        <v>0</v>
      </c>
      <c r="S317" s="71" t="n">
        <f aca="false">S318</f>
        <v>0</v>
      </c>
      <c r="T317" s="165" t="n">
        <f aca="false">T318</f>
        <v>0</v>
      </c>
      <c r="U317" s="164" t="n">
        <f aca="false">SUM(V317:AF317)</f>
        <v>581800</v>
      </c>
      <c r="V317" s="164" t="n">
        <f aca="false">V318</f>
        <v>605300</v>
      </c>
      <c r="W317" s="71" t="n">
        <f aca="false">W318</f>
        <v>0</v>
      </c>
      <c r="X317" s="71" t="n">
        <f aca="false">X318</f>
        <v>0</v>
      </c>
      <c r="Y317" s="71" t="n">
        <f aca="false">Y318</f>
        <v>0</v>
      </c>
      <c r="Z317" s="71" t="n">
        <f aca="false">Z318</f>
        <v>0</v>
      </c>
      <c r="AA317" s="71" t="n">
        <f aca="false">AA318</f>
        <v>0</v>
      </c>
      <c r="AB317" s="71" t="n">
        <f aca="false">AB318</f>
        <v>0</v>
      </c>
      <c r="AC317" s="71" t="n">
        <f aca="false">AC318</f>
        <v>-23500</v>
      </c>
      <c r="AD317" s="71" t="n">
        <f aca="false">AD318</f>
        <v>0</v>
      </c>
      <c r="AE317" s="71" t="n">
        <f aca="false">AE318</f>
        <v>0</v>
      </c>
      <c r="AF317" s="165" t="n">
        <f aca="false">AF318</f>
        <v>0</v>
      </c>
    </row>
    <row r="318" customFormat="false" ht="31.35" hidden="false" customHeight="false" outlineLevel="0" collapsed="false">
      <c r="B318" s="129"/>
      <c r="C318" s="76" t="s">
        <v>167</v>
      </c>
      <c r="D318" s="76" t="n">
        <v>925</v>
      </c>
      <c r="E318" s="166" t="s">
        <v>57</v>
      </c>
      <c r="F318" s="166" t="s">
        <v>18</v>
      </c>
      <c r="G318" s="77" t="n">
        <v>5810060820</v>
      </c>
      <c r="H318" s="82" t="n">
        <v>600</v>
      </c>
      <c r="I318" s="164" t="n">
        <f aca="false">SUM(J318:T318)</f>
        <v>561000</v>
      </c>
      <c r="J318" s="164" t="n">
        <v>583500</v>
      </c>
      <c r="K318" s="71"/>
      <c r="L318" s="71"/>
      <c r="M318" s="71"/>
      <c r="N318" s="71"/>
      <c r="O318" s="71"/>
      <c r="P318" s="71"/>
      <c r="Q318" s="71" t="n">
        <v>-22500</v>
      </c>
      <c r="R318" s="71"/>
      <c r="S318" s="71"/>
      <c r="T318" s="165"/>
      <c r="U318" s="164" t="n">
        <f aca="false">SUM(V318:AF318)</f>
        <v>581800</v>
      </c>
      <c r="V318" s="164" t="n">
        <v>605300</v>
      </c>
      <c r="W318" s="71"/>
      <c r="X318" s="71"/>
      <c r="Y318" s="71"/>
      <c r="Z318" s="71"/>
      <c r="AA318" s="71"/>
      <c r="AB318" s="71"/>
      <c r="AC318" s="71" t="n">
        <v>-23500</v>
      </c>
      <c r="AD318" s="71"/>
      <c r="AE318" s="71"/>
      <c r="AF318" s="165"/>
    </row>
    <row r="319" customFormat="false" ht="75.65" hidden="false" customHeight="false" outlineLevel="0" collapsed="false">
      <c r="B319" s="129"/>
      <c r="C319" s="76" t="s">
        <v>169</v>
      </c>
      <c r="D319" s="76" t="n">
        <v>925</v>
      </c>
      <c r="E319" s="166" t="s">
        <v>57</v>
      </c>
      <c r="F319" s="166" t="s">
        <v>18</v>
      </c>
      <c r="G319" s="77" t="n">
        <v>5810060860</v>
      </c>
      <c r="H319" s="82"/>
      <c r="I319" s="164" t="n">
        <f aca="false">SUM(J319:T319)</f>
        <v>713092400</v>
      </c>
      <c r="J319" s="164" t="n">
        <f aca="false">J320</f>
        <v>667610900</v>
      </c>
      <c r="K319" s="71" t="n">
        <f aca="false">K320</f>
        <v>27464700</v>
      </c>
      <c r="L319" s="71" t="n">
        <f aca="false">L320</f>
        <v>0</v>
      </c>
      <c r="M319" s="71" t="n">
        <f aca="false">M320</f>
        <v>0</v>
      </c>
      <c r="N319" s="71" t="n">
        <f aca="false">N320</f>
        <v>18030300</v>
      </c>
      <c r="O319" s="71" t="n">
        <f aca="false">O320</f>
        <v>0</v>
      </c>
      <c r="P319" s="71" t="n">
        <f aca="false">P320</f>
        <v>-13500</v>
      </c>
      <c r="Q319" s="71" t="n">
        <f aca="false">Q320</f>
        <v>0</v>
      </c>
      <c r="R319" s="71" t="n">
        <f aca="false">R320</f>
        <v>0</v>
      </c>
      <c r="S319" s="71" t="n">
        <f aca="false">S320</f>
        <v>0</v>
      </c>
      <c r="T319" s="165" t="n">
        <f aca="false">T320</f>
        <v>0</v>
      </c>
      <c r="U319" s="164" t="n">
        <f aca="false">SUM(V319:AF319)</f>
        <v>755830100</v>
      </c>
      <c r="V319" s="164" t="n">
        <f aca="false">V320</f>
        <v>704186800</v>
      </c>
      <c r="W319" s="71" t="n">
        <f aca="false">W320</f>
        <v>33626600</v>
      </c>
      <c r="X319" s="71" t="n">
        <f aca="false">X320</f>
        <v>0</v>
      </c>
      <c r="Y319" s="71" t="n">
        <f aca="false">Y320</f>
        <v>0</v>
      </c>
      <c r="Z319" s="71" t="n">
        <f aca="false">Z320</f>
        <v>18030300</v>
      </c>
      <c r="AA319" s="71" t="n">
        <f aca="false">AA320</f>
        <v>0</v>
      </c>
      <c r="AB319" s="71" t="n">
        <f aca="false">AB320</f>
        <v>-13600</v>
      </c>
      <c r="AC319" s="71" t="n">
        <f aca="false">AC320</f>
        <v>0</v>
      </c>
      <c r="AD319" s="71" t="n">
        <f aca="false">AD320</f>
        <v>0</v>
      </c>
      <c r="AE319" s="71" t="n">
        <f aca="false">AE320</f>
        <v>0</v>
      </c>
      <c r="AF319" s="165" t="n">
        <f aca="false">AF320</f>
        <v>0</v>
      </c>
    </row>
    <row r="320" customFormat="false" ht="31.35" hidden="false" customHeight="false" outlineLevel="0" collapsed="false">
      <c r="B320" s="129"/>
      <c r="C320" s="76" t="s">
        <v>167</v>
      </c>
      <c r="D320" s="76" t="n">
        <v>925</v>
      </c>
      <c r="E320" s="166" t="s">
        <v>57</v>
      </c>
      <c r="F320" s="166" t="s">
        <v>18</v>
      </c>
      <c r="G320" s="77" t="n">
        <v>5810060860</v>
      </c>
      <c r="H320" s="82" t="n">
        <v>600</v>
      </c>
      <c r="I320" s="164" t="n">
        <f aca="false">SUM(J320:T320)</f>
        <v>713092400</v>
      </c>
      <c r="J320" s="164" t="n">
        <v>667610900</v>
      </c>
      <c r="K320" s="71" t="n">
        <v>27464700</v>
      </c>
      <c r="L320" s="71"/>
      <c r="M320" s="71"/>
      <c r="N320" s="71" t="n">
        <v>18030300</v>
      </c>
      <c r="O320" s="71"/>
      <c r="P320" s="71" t="n">
        <v>-13500</v>
      </c>
      <c r="Q320" s="71"/>
      <c r="R320" s="71"/>
      <c r="S320" s="71"/>
      <c r="T320" s="165"/>
      <c r="U320" s="164" t="n">
        <f aca="false">SUM(V320:AF320)</f>
        <v>755830100</v>
      </c>
      <c r="V320" s="164" t="n">
        <v>704186800</v>
      </c>
      <c r="W320" s="71" t="n">
        <v>33626600</v>
      </c>
      <c r="X320" s="71"/>
      <c r="Y320" s="71"/>
      <c r="Z320" s="71" t="n">
        <v>18030300</v>
      </c>
      <c r="AA320" s="71"/>
      <c r="AB320" s="71" t="n">
        <v>-13600</v>
      </c>
      <c r="AC320" s="71"/>
      <c r="AD320" s="71"/>
      <c r="AE320" s="71"/>
      <c r="AF320" s="165"/>
    </row>
    <row r="321" customFormat="false" ht="31.35" hidden="false" customHeight="false" outlineLevel="0" collapsed="false">
      <c r="B321" s="129"/>
      <c r="C321" s="76" t="s">
        <v>175</v>
      </c>
      <c r="D321" s="76" t="n">
        <v>925</v>
      </c>
      <c r="E321" s="166" t="s">
        <v>57</v>
      </c>
      <c r="F321" s="166" t="s">
        <v>18</v>
      </c>
      <c r="G321" s="77" t="n">
        <v>5810100000</v>
      </c>
      <c r="H321" s="82"/>
      <c r="I321" s="164" t="n">
        <f aca="false">SUM(J321:T321)</f>
        <v>12649700</v>
      </c>
      <c r="J321" s="164" t="n">
        <f aca="false">J322</f>
        <v>12649700</v>
      </c>
      <c r="K321" s="71" t="n">
        <f aca="false">K322</f>
        <v>0</v>
      </c>
      <c r="L321" s="71" t="n">
        <f aca="false">L322</f>
        <v>0</v>
      </c>
      <c r="M321" s="71" t="n">
        <f aca="false">M322</f>
        <v>0</v>
      </c>
      <c r="N321" s="71" t="n">
        <f aca="false">N322</f>
        <v>0</v>
      </c>
      <c r="O321" s="71" t="n">
        <f aca="false">O322</f>
        <v>0</v>
      </c>
      <c r="P321" s="71" t="n">
        <f aca="false">P322</f>
        <v>0</v>
      </c>
      <c r="Q321" s="71" t="n">
        <f aca="false">Q322</f>
        <v>0</v>
      </c>
      <c r="R321" s="71" t="n">
        <f aca="false">R322</f>
        <v>0</v>
      </c>
      <c r="S321" s="71" t="n">
        <f aca="false">S322</f>
        <v>0</v>
      </c>
      <c r="T321" s="165" t="n">
        <f aca="false">T322</f>
        <v>0</v>
      </c>
      <c r="U321" s="164" t="n">
        <f aca="false">SUM(V321:AF321)</f>
        <v>12649700</v>
      </c>
      <c r="V321" s="164" t="n">
        <f aca="false">V322</f>
        <v>12649700</v>
      </c>
      <c r="W321" s="71" t="n">
        <f aca="false">W322</f>
        <v>0</v>
      </c>
      <c r="X321" s="71" t="n">
        <f aca="false">X322</f>
        <v>0</v>
      </c>
      <c r="Y321" s="71" t="n">
        <f aca="false">Y322</f>
        <v>0</v>
      </c>
      <c r="Z321" s="71" t="n">
        <f aca="false">Z322</f>
        <v>0</v>
      </c>
      <c r="AA321" s="71" t="n">
        <f aca="false">AA322</f>
        <v>0</v>
      </c>
      <c r="AB321" s="71" t="n">
        <f aca="false">AB322</f>
        <v>0</v>
      </c>
      <c r="AC321" s="71" t="n">
        <f aca="false">AC322</f>
        <v>0</v>
      </c>
      <c r="AD321" s="71" t="n">
        <f aca="false">AD322</f>
        <v>0</v>
      </c>
      <c r="AE321" s="71" t="n">
        <f aca="false">AE322</f>
        <v>0</v>
      </c>
      <c r="AF321" s="165" t="n">
        <f aca="false">AF322</f>
        <v>0</v>
      </c>
    </row>
    <row r="322" customFormat="false" ht="31.35" hidden="false" customHeight="false" outlineLevel="0" collapsed="false">
      <c r="B322" s="129"/>
      <c r="C322" s="76" t="s">
        <v>175</v>
      </c>
      <c r="D322" s="76" t="n">
        <v>925</v>
      </c>
      <c r="E322" s="166" t="s">
        <v>57</v>
      </c>
      <c r="F322" s="166" t="s">
        <v>18</v>
      </c>
      <c r="G322" s="77" t="n">
        <v>5810100590</v>
      </c>
      <c r="H322" s="82"/>
      <c r="I322" s="164" t="n">
        <f aca="false">SUM(J322:T322)</f>
        <v>12649700</v>
      </c>
      <c r="J322" s="164" t="n">
        <f aca="false">J323</f>
        <v>12649700</v>
      </c>
      <c r="K322" s="71" t="n">
        <f aca="false">K323</f>
        <v>0</v>
      </c>
      <c r="L322" s="71" t="n">
        <f aca="false">L323</f>
        <v>0</v>
      </c>
      <c r="M322" s="71" t="n">
        <f aca="false">M323</f>
        <v>0</v>
      </c>
      <c r="N322" s="71" t="n">
        <f aca="false">N323</f>
        <v>0</v>
      </c>
      <c r="O322" s="71" t="n">
        <f aca="false">O323</f>
        <v>0</v>
      </c>
      <c r="P322" s="71" t="n">
        <f aca="false">P323</f>
        <v>0</v>
      </c>
      <c r="Q322" s="71" t="n">
        <f aca="false">Q323</f>
        <v>0</v>
      </c>
      <c r="R322" s="71" t="n">
        <f aca="false">R323</f>
        <v>0</v>
      </c>
      <c r="S322" s="71" t="n">
        <f aca="false">S323</f>
        <v>0</v>
      </c>
      <c r="T322" s="165" t="n">
        <f aca="false">T323</f>
        <v>0</v>
      </c>
      <c r="U322" s="164" t="n">
        <f aca="false">SUM(V322:AF322)</f>
        <v>12649700</v>
      </c>
      <c r="V322" s="164" t="n">
        <f aca="false">V323</f>
        <v>12649700</v>
      </c>
      <c r="W322" s="71" t="n">
        <f aca="false">W323</f>
        <v>0</v>
      </c>
      <c r="X322" s="71" t="n">
        <f aca="false">X323</f>
        <v>0</v>
      </c>
      <c r="Y322" s="71" t="n">
        <f aca="false">Y323</f>
        <v>0</v>
      </c>
      <c r="Z322" s="71" t="n">
        <f aca="false">Z323</f>
        <v>0</v>
      </c>
      <c r="AA322" s="71" t="n">
        <f aca="false">AA323</f>
        <v>0</v>
      </c>
      <c r="AB322" s="71" t="n">
        <f aca="false">AB323</f>
        <v>0</v>
      </c>
      <c r="AC322" s="71" t="n">
        <f aca="false">AC323</f>
        <v>0</v>
      </c>
      <c r="AD322" s="71" t="n">
        <f aca="false">AD323</f>
        <v>0</v>
      </c>
      <c r="AE322" s="71" t="n">
        <f aca="false">AE323</f>
        <v>0</v>
      </c>
      <c r="AF322" s="165" t="n">
        <f aca="false">AF323</f>
        <v>0</v>
      </c>
    </row>
    <row r="323" customFormat="false" ht="31.35" hidden="false" customHeight="false" outlineLevel="0" collapsed="false">
      <c r="B323" s="129"/>
      <c r="C323" s="76" t="s">
        <v>167</v>
      </c>
      <c r="D323" s="76" t="n">
        <v>925</v>
      </c>
      <c r="E323" s="166" t="s">
        <v>57</v>
      </c>
      <c r="F323" s="166" t="s">
        <v>18</v>
      </c>
      <c r="G323" s="77" t="n">
        <v>5810100590</v>
      </c>
      <c r="H323" s="82" t="n">
        <v>600</v>
      </c>
      <c r="I323" s="164" t="n">
        <f aca="false">SUM(J323:T323)</f>
        <v>12649700</v>
      </c>
      <c r="J323" s="164" t="n">
        <v>12649700</v>
      </c>
      <c r="K323" s="71"/>
      <c r="L323" s="71"/>
      <c r="M323" s="71"/>
      <c r="N323" s="71"/>
      <c r="O323" s="71"/>
      <c r="P323" s="71"/>
      <c r="Q323" s="71"/>
      <c r="R323" s="71"/>
      <c r="S323" s="71"/>
      <c r="T323" s="165"/>
      <c r="U323" s="164" t="n">
        <f aca="false">SUM(V323:AF323)</f>
        <v>12649700</v>
      </c>
      <c r="V323" s="164" t="n">
        <v>12649700</v>
      </c>
      <c r="W323" s="71"/>
      <c r="X323" s="71"/>
      <c r="Y323" s="71"/>
      <c r="Z323" s="71"/>
      <c r="AA323" s="71"/>
      <c r="AB323" s="71"/>
      <c r="AC323" s="71"/>
      <c r="AD323" s="71"/>
      <c r="AE323" s="71"/>
      <c r="AF323" s="165"/>
    </row>
    <row r="324" customFormat="false" ht="31.35" hidden="false" customHeight="false" outlineLevel="0" collapsed="false">
      <c r="B324" s="129"/>
      <c r="C324" s="76" t="s">
        <v>243</v>
      </c>
      <c r="D324" s="76" t="n">
        <v>925</v>
      </c>
      <c r="E324" s="166" t="s">
        <v>57</v>
      </c>
      <c r="F324" s="166" t="s">
        <v>18</v>
      </c>
      <c r="G324" s="77" t="n">
        <v>6500000000</v>
      </c>
      <c r="H324" s="82"/>
      <c r="I324" s="164" t="n">
        <f aca="false">SUM(J324:T324)</f>
        <v>7752395.28</v>
      </c>
      <c r="J324" s="164"/>
      <c r="K324" s="71"/>
      <c r="L324" s="71"/>
      <c r="M324" s="71"/>
      <c r="N324" s="71"/>
      <c r="O324" s="71" t="n">
        <f aca="false">O325</f>
        <v>7752395.28</v>
      </c>
      <c r="P324" s="71" t="n">
        <f aca="false">P325</f>
        <v>0</v>
      </c>
      <c r="Q324" s="71" t="n">
        <f aca="false">Q325</f>
        <v>0</v>
      </c>
      <c r="R324" s="71" t="n">
        <f aca="false">R325</f>
        <v>0</v>
      </c>
      <c r="S324" s="71" t="n">
        <f aca="false">S325</f>
        <v>0</v>
      </c>
      <c r="T324" s="71" t="n">
        <f aca="false">T325</f>
        <v>0</v>
      </c>
      <c r="U324" s="164" t="n">
        <f aca="false">SUM(V324:AF324)</f>
        <v>0</v>
      </c>
      <c r="V324" s="164"/>
      <c r="W324" s="71"/>
      <c r="X324" s="71"/>
      <c r="Y324" s="71"/>
      <c r="Z324" s="71"/>
      <c r="AA324" s="71" t="n">
        <f aca="false">AA325</f>
        <v>0</v>
      </c>
      <c r="AB324" s="71" t="n">
        <f aca="false">AB325</f>
        <v>0</v>
      </c>
      <c r="AC324" s="71" t="n">
        <f aca="false">AC325</f>
        <v>0</v>
      </c>
      <c r="AD324" s="71" t="n">
        <f aca="false">AD325</f>
        <v>0</v>
      </c>
      <c r="AE324" s="71" t="n">
        <f aca="false">AE325</f>
        <v>0</v>
      </c>
      <c r="AF324" s="71" t="n">
        <f aca="false">AF325</f>
        <v>0</v>
      </c>
    </row>
    <row r="325" customFormat="false" ht="17.35" hidden="false" customHeight="false" outlineLevel="0" collapsed="false">
      <c r="B325" s="129"/>
      <c r="C325" s="76" t="s">
        <v>258</v>
      </c>
      <c r="D325" s="76" t="n">
        <v>925</v>
      </c>
      <c r="E325" s="166" t="s">
        <v>57</v>
      </c>
      <c r="F325" s="166" t="s">
        <v>18</v>
      </c>
      <c r="G325" s="77" t="n">
        <v>6570000000</v>
      </c>
      <c r="H325" s="82"/>
      <c r="I325" s="164" t="n">
        <f aca="false">SUM(J325:T325)</f>
        <v>7752395.28</v>
      </c>
      <c r="J325" s="164"/>
      <c r="K325" s="71"/>
      <c r="L325" s="71"/>
      <c r="M325" s="71"/>
      <c r="N325" s="71"/>
      <c r="O325" s="71" t="n">
        <f aca="false">O326</f>
        <v>7752395.28</v>
      </c>
      <c r="P325" s="71" t="n">
        <f aca="false">P326</f>
        <v>0</v>
      </c>
      <c r="Q325" s="71" t="n">
        <f aca="false">Q326</f>
        <v>0</v>
      </c>
      <c r="R325" s="71" t="n">
        <f aca="false">R326</f>
        <v>0</v>
      </c>
      <c r="S325" s="71" t="n">
        <f aca="false">S326</f>
        <v>0</v>
      </c>
      <c r="T325" s="71" t="n">
        <f aca="false">T326</f>
        <v>0</v>
      </c>
      <c r="U325" s="164" t="n">
        <f aca="false">SUM(V325:AF325)</f>
        <v>0</v>
      </c>
      <c r="V325" s="164"/>
      <c r="W325" s="71"/>
      <c r="X325" s="71"/>
      <c r="Y325" s="71"/>
      <c r="Z325" s="71"/>
      <c r="AA325" s="71" t="n">
        <f aca="false">AA326</f>
        <v>0</v>
      </c>
      <c r="AB325" s="71" t="n">
        <f aca="false">AB326</f>
        <v>0</v>
      </c>
      <c r="AC325" s="71" t="n">
        <f aca="false">AC326</f>
        <v>0</v>
      </c>
      <c r="AD325" s="71" t="n">
        <f aca="false">AD326</f>
        <v>0</v>
      </c>
      <c r="AE325" s="71" t="n">
        <f aca="false">AE326</f>
        <v>0</v>
      </c>
      <c r="AF325" s="71" t="n">
        <f aca="false">AF326</f>
        <v>0</v>
      </c>
    </row>
    <row r="326" customFormat="false" ht="61.8" hidden="false" customHeight="false" outlineLevel="0" collapsed="false">
      <c r="B326" s="129"/>
      <c r="C326" s="76" t="s">
        <v>262</v>
      </c>
      <c r="D326" s="76" t="n">
        <v>925</v>
      </c>
      <c r="E326" s="166" t="s">
        <v>57</v>
      </c>
      <c r="F326" s="166" t="s">
        <v>18</v>
      </c>
      <c r="G326" s="77" t="s">
        <v>263</v>
      </c>
      <c r="H326" s="82"/>
      <c r="I326" s="164" t="n">
        <f aca="false">SUM(J326:T326)</f>
        <v>7752395.28</v>
      </c>
      <c r="J326" s="164"/>
      <c r="K326" s="71"/>
      <c r="L326" s="71"/>
      <c r="M326" s="71"/>
      <c r="N326" s="71"/>
      <c r="O326" s="71" t="n">
        <f aca="false">O327</f>
        <v>7752395.28</v>
      </c>
      <c r="P326" s="71" t="n">
        <f aca="false">P327</f>
        <v>0</v>
      </c>
      <c r="Q326" s="71" t="n">
        <f aca="false">Q327</f>
        <v>0</v>
      </c>
      <c r="R326" s="71" t="n">
        <f aca="false">R327</f>
        <v>0</v>
      </c>
      <c r="S326" s="71" t="n">
        <f aca="false">S327</f>
        <v>0</v>
      </c>
      <c r="T326" s="71" t="n">
        <f aca="false">T327</f>
        <v>0</v>
      </c>
      <c r="U326" s="164" t="n">
        <f aca="false">SUM(V326:AF326)</f>
        <v>0</v>
      </c>
      <c r="V326" s="164"/>
      <c r="W326" s="71"/>
      <c r="X326" s="71"/>
      <c r="Y326" s="71"/>
      <c r="Z326" s="71"/>
      <c r="AA326" s="71" t="n">
        <f aca="false">AA327</f>
        <v>0</v>
      </c>
      <c r="AB326" s="71" t="n">
        <f aca="false">AB327</f>
        <v>0</v>
      </c>
      <c r="AC326" s="71" t="n">
        <f aca="false">AC327</f>
        <v>0</v>
      </c>
      <c r="AD326" s="71" t="n">
        <f aca="false">AD327</f>
        <v>0</v>
      </c>
      <c r="AE326" s="71" t="n">
        <f aca="false">AE327</f>
        <v>0</v>
      </c>
      <c r="AF326" s="71" t="n">
        <f aca="false">AF327</f>
        <v>0</v>
      </c>
    </row>
    <row r="327" customFormat="false" ht="31.35" hidden="false" customHeight="false" outlineLevel="0" collapsed="false">
      <c r="B327" s="129"/>
      <c r="C327" s="76" t="s">
        <v>247</v>
      </c>
      <c r="D327" s="76" t="n">
        <v>925</v>
      </c>
      <c r="E327" s="166" t="s">
        <v>57</v>
      </c>
      <c r="F327" s="166" t="s">
        <v>18</v>
      </c>
      <c r="G327" s="77" t="s">
        <v>263</v>
      </c>
      <c r="H327" s="82" t="n">
        <v>400</v>
      </c>
      <c r="I327" s="164" t="n">
        <f aca="false">SUM(J327:T327)</f>
        <v>7752395.28</v>
      </c>
      <c r="J327" s="164"/>
      <c r="K327" s="71"/>
      <c r="L327" s="71"/>
      <c r="M327" s="71"/>
      <c r="N327" s="71"/>
      <c r="O327" s="71" t="n">
        <v>7752395.28</v>
      </c>
      <c r="P327" s="71"/>
      <c r="Q327" s="71"/>
      <c r="R327" s="71"/>
      <c r="S327" s="71"/>
      <c r="T327" s="165"/>
      <c r="U327" s="164" t="n">
        <f aca="false">SUM(V327:AF327)</f>
        <v>0</v>
      </c>
      <c r="V327" s="164"/>
      <c r="W327" s="71"/>
      <c r="X327" s="71"/>
      <c r="Y327" s="71"/>
      <c r="Z327" s="71"/>
      <c r="AA327" s="71"/>
      <c r="AB327" s="71"/>
      <c r="AC327" s="71"/>
      <c r="AD327" s="71"/>
      <c r="AE327" s="71"/>
      <c r="AF327" s="165"/>
    </row>
    <row r="328" customFormat="false" ht="31.35" hidden="false" customHeight="false" outlineLevel="0" collapsed="false">
      <c r="B328" s="129"/>
      <c r="C328" s="76" t="s">
        <v>311</v>
      </c>
      <c r="D328" s="76" t="n">
        <v>925</v>
      </c>
      <c r="E328" s="166" t="s">
        <v>57</v>
      </c>
      <c r="F328" s="166" t="s">
        <v>18</v>
      </c>
      <c r="G328" s="77" t="n">
        <v>9900000000</v>
      </c>
      <c r="H328" s="82"/>
      <c r="I328" s="164" t="n">
        <f aca="false">SUM(J328:T328)</f>
        <v>500000</v>
      </c>
      <c r="J328" s="164" t="n">
        <f aca="false">J329</f>
        <v>500000</v>
      </c>
      <c r="K328" s="71" t="n">
        <f aca="false">K329</f>
        <v>0</v>
      </c>
      <c r="L328" s="71" t="n">
        <f aca="false">L329</f>
        <v>0</v>
      </c>
      <c r="M328" s="71" t="n">
        <f aca="false">M329</f>
        <v>0</v>
      </c>
      <c r="N328" s="71" t="n">
        <f aca="false">N329</f>
        <v>0</v>
      </c>
      <c r="O328" s="71" t="n">
        <f aca="false">O329</f>
        <v>0</v>
      </c>
      <c r="P328" s="71" t="n">
        <f aca="false">P329</f>
        <v>0</v>
      </c>
      <c r="Q328" s="71" t="n">
        <f aca="false">Q329</f>
        <v>0</v>
      </c>
      <c r="R328" s="71" t="n">
        <f aca="false">R329</f>
        <v>0</v>
      </c>
      <c r="S328" s="71" t="n">
        <f aca="false">S329</f>
        <v>0</v>
      </c>
      <c r="T328" s="165" t="n">
        <f aca="false">T329</f>
        <v>0</v>
      </c>
      <c r="U328" s="164" t="n">
        <f aca="false">SUM(V328:AF328)</f>
        <v>500000</v>
      </c>
      <c r="V328" s="164" t="n">
        <f aca="false">V329</f>
        <v>500000</v>
      </c>
      <c r="W328" s="71" t="n">
        <f aca="false">W329</f>
        <v>0</v>
      </c>
      <c r="X328" s="71" t="n">
        <f aca="false">X329</f>
        <v>0</v>
      </c>
      <c r="Y328" s="71" t="n">
        <f aca="false">Y329</f>
        <v>0</v>
      </c>
      <c r="Z328" s="71" t="n">
        <f aca="false">Z329</f>
        <v>0</v>
      </c>
      <c r="AA328" s="71" t="n">
        <f aca="false">AA329</f>
        <v>0</v>
      </c>
      <c r="AB328" s="71" t="n">
        <f aca="false">AB329</f>
        <v>0</v>
      </c>
      <c r="AC328" s="71" t="n">
        <f aca="false">AC329</f>
        <v>0</v>
      </c>
      <c r="AD328" s="71" t="n">
        <f aca="false">AD329</f>
        <v>0</v>
      </c>
      <c r="AE328" s="71" t="n">
        <f aca="false">AE329</f>
        <v>0</v>
      </c>
      <c r="AF328" s="165" t="n">
        <f aca="false">AF329</f>
        <v>0</v>
      </c>
    </row>
    <row r="329" customFormat="false" ht="17.35" hidden="false" customHeight="false" outlineLevel="0" collapsed="false">
      <c r="B329" s="129"/>
      <c r="C329" s="76" t="s">
        <v>315</v>
      </c>
      <c r="D329" s="76" t="n">
        <v>925</v>
      </c>
      <c r="E329" s="166" t="s">
        <v>57</v>
      </c>
      <c r="F329" s="166" t="s">
        <v>18</v>
      </c>
      <c r="G329" s="77" t="n">
        <v>9900010910</v>
      </c>
      <c r="H329" s="82"/>
      <c r="I329" s="164" t="n">
        <f aca="false">SUM(J329:T329)</f>
        <v>500000</v>
      </c>
      <c r="J329" s="164" t="n">
        <f aca="false">J330</f>
        <v>500000</v>
      </c>
      <c r="K329" s="71" t="n">
        <f aca="false">K330</f>
        <v>0</v>
      </c>
      <c r="L329" s="71" t="n">
        <f aca="false">L330</f>
        <v>0</v>
      </c>
      <c r="M329" s="71" t="n">
        <f aca="false">M330</f>
        <v>0</v>
      </c>
      <c r="N329" s="71" t="n">
        <f aca="false">N330</f>
        <v>0</v>
      </c>
      <c r="O329" s="71" t="n">
        <f aca="false">O330</f>
        <v>0</v>
      </c>
      <c r="P329" s="71" t="n">
        <f aca="false">P330</f>
        <v>0</v>
      </c>
      <c r="Q329" s="71" t="n">
        <f aca="false">Q330</f>
        <v>0</v>
      </c>
      <c r="R329" s="71" t="n">
        <f aca="false">R330</f>
        <v>0</v>
      </c>
      <c r="S329" s="71" t="n">
        <f aca="false">S330</f>
        <v>0</v>
      </c>
      <c r="T329" s="165" t="n">
        <f aca="false">T330</f>
        <v>0</v>
      </c>
      <c r="U329" s="164" t="n">
        <f aca="false">SUM(V329:AF329)</f>
        <v>500000</v>
      </c>
      <c r="V329" s="164" t="n">
        <f aca="false">V330</f>
        <v>500000</v>
      </c>
      <c r="W329" s="71" t="n">
        <f aca="false">W330</f>
        <v>0</v>
      </c>
      <c r="X329" s="71" t="n">
        <f aca="false">X330</f>
        <v>0</v>
      </c>
      <c r="Y329" s="71" t="n">
        <f aca="false">Y330</f>
        <v>0</v>
      </c>
      <c r="Z329" s="71" t="n">
        <f aca="false">Z330</f>
        <v>0</v>
      </c>
      <c r="AA329" s="71" t="n">
        <f aca="false">AA330</f>
        <v>0</v>
      </c>
      <c r="AB329" s="71" t="n">
        <f aca="false">AB330</f>
        <v>0</v>
      </c>
      <c r="AC329" s="71" t="n">
        <f aca="false">AC330</f>
        <v>0</v>
      </c>
      <c r="AD329" s="71" t="n">
        <f aca="false">AD330</f>
        <v>0</v>
      </c>
      <c r="AE329" s="71" t="n">
        <f aca="false">AE330</f>
        <v>0</v>
      </c>
      <c r="AF329" s="165" t="n">
        <f aca="false">AF330</f>
        <v>0</v>
      </c>
    </row>
    <row r="330" customFormat="false" ht="17.35" hidden="false" customHeight="false" outlineLevel="0" collapsed="false">
      <c r="B330" s="129"/>
      <c r="C330" s="76" t="s">
        <v>108</v>
      </c>
      <c r="D330" s="76" t="n">
        <v>925</v>
      </c>
      <c r="E330" s="166" t="s">
        <v>57</v>
      </c>
      <c r="F330" s="166" t="s">
        <v>18</v>
      </c>
      <c r="G330" s="77" t="n">
        <v>9900010910</v>
      </c>
      <c r="H330" s="82" t="n">
        <v>800</v>
      </c>
      <c r="I330" s="164" t="n">
        <f aca="false">SUM(J330:T330)</f>
        <v>500000</v>
      </c>
      <c r="J330" s="164" t="n">
        <v>500000</v>
      </c>
      <c r="K330" s="71"/>
      <c r="L330" s="71"/>
      <c r="M330" s="71"/>
      <c r="N330" s="71"/>
      <c r="O330" s="71"/>
      <c r="P330" s="71"/>
      <c r="Q330" s="71"/>
      <c r="R330" s="71"/>
      <c r="S330" s="71"/>
      <c r="T330" s="165"/>
      <c r="U330" s="164" t="n">
        <f aca="false">SUM(V330:AF330)</f>
        <v>500000</v>
      </c>
      <c r="V330" s="164" t="n">
        <v>500000</v>
      </c>
      <c r="W330" s="71"/>
      <c r="X330" s="71"/>
      <c r="Y330" s="71"/>
      <c r="Z330" s="71"/>
      <c r="AA330" s="71"/>
      <c r="AB330" s="71"/>
      <c r="AC330" s="71"/>
      <c r="AD330" s="71"/>
      <c r="AE330" s="71"/>
      <c r="AF330" s="165"/>
    </row>
    <row r="331" customFormat="false" ht="17.35" hidden="false" customHeight="false" outlineLevel="0" collapsed="false">
      <c r="B331" s="129"/>
      <c r="C331" s="76" t="s">
        <v>59</v>
      </c>
      <c r="D331" s="76" t="n">
        <v>925</v>
      </c>
      <c r="E331" s="166" t="s">
        <v>57</v>
      </c>
      <c r="F331" s="166" t="s">
        <v>20</v>
      </c>
      <c r="G331" s="77"/>
      <c r="H331" s="82"/>
      <c r="I331" s="164" t="n">
        <f aca="false">SUM(J331:T331)</f>
        <v>1892410300</v>
      </c>
      <c r="J331" s="164" t="n">
        <f aca="false">J332+J375</f>
        <v>1596664300</v>
      </c>
      <c r="K331" s="164" t="n">
        <f aca="false">K332+K375</f>
        <v>158644500</v>
      </c>
      <c r="L331" s="71" t="n">
        <f aca="false">L332+L375</f>
        <v>0</v>
      </c>
      <c r="M331" s="71" t="n">
        <f aca="false">M332+M375</f>
        <v>0</v>
      </c>
      <c r="N331" s="71" t="n">
        <f aca="false">N332+N375</f>
        <v>137185300</v>
      </c>
      <c r="O331" s="71" t="n">
        <f aca="false">O332+O375+O369</f>
        <v>0</v>
      </c>
      <c r="P331" s="71" t="n">
        <f aca="false">P332+P375+P369</f>
        <v>0</v>
      </c>
      <c r="Q331" s="71" t="n">
        <f aca="false">Q332+Q375+Q369</f>
        <v>-83800</v>
      </c>
      <c r="R331" s="71" t="n">
        <f aca="false">R332+R375+R369</f>
        <v>0</v>
      </c>
      <c r="S331" s="71" t="n">
        <f aca="false">S332+S375+S369</f>
        <v>0</v>
      </c>
      <c r="T331" s="71" t="n">
        <f aca="false">T332+T375+T369</f>
        <v>0</v>
      </c>
      <c r="U331" s="164" t="n">
        <f aca="false">SUM(V331:AF331)</f>
        <v>1875628100</v>
      </c>
      <c r="V331" s="164" t="n">
        <f aca="false">V332+V375</f>
        <v>1499517800</v>
      </c>
      <c r="W331" s="71" t="n">
        <f aca="false">W332+W375</f>
        <v>276480900</v>
      </c>
      <c r="X331" s="71" t="n">
        <f aca="false">X332+X375</f>
        <v>0</v>
      </c>
      <c r="Y331" s="71" t="n">
        <f aca="false">Y332+Y375</f>
        <v>0</v>
      </c>
      <c r="Z331" s="71" t="n">
        <f aca="false">Z332+Z375</f>
        <v>99716600</v>
      </c>
      <c r="AA331" s="71" t="n">
        <f aca="false">AA332+AA375+AA369</f>
        <v>0</v>
      </c>
      <c r="AB331" s="71" t="n">
        <f aca="false">AB332+AB375+AB369</f>
        <v>0</v>
      </c>
      <c r="AC331" s="71" t="n">
        <f aca="false">AC332+AC375+AC369</f>
        <v>-87200</v>
      </c>
      <c r="AD331" s="71" t="n">
        <f aca="false">AD332+AD375+AD369</f>
        <v>0</v>
      </c>
      <c r="AE331" s="71" t="n">
        <f aca="false">AE332+AE375+AE369</f>
        <v>0</v>
      </c>
      <c r="AF331" s="71" t="n">
        <f aca="false">AF332+AF375+AF369</f>
        <v>0</v>
      </c>
    </row>
    <row r="332" customFormat="false" ht="17.35" hidden="false" customHeight="false" outlineLevel="0" collapsed="false">
      <c r="B332" s="129"/>
      <c r="C332" s="76" t="s">
        <v>163</v>
      </c>
      <c r="D332" s="76" t="n">
        <v>925</v>
      </c>
      <c r="E332" s="166" t="s">
        <v>57</v>
      </c>
      <c r="F332" s="166" t="s">
        <v>20</v>
      </c>
      <c r="G332" s="77" t="n">
        <v>5800000000</v>
      </c>
      <c r="H332" s="82"/>
      <c r="I332" s="164" t="n">
        <f aca="false">SUM(J332:T332)</f>
        <v>1877736390.32</v>
      </c>
      <c r="J332" s="164" t="n">
        <f aca="false">J333</f>
        <v>1596164300</v>
      </c>
      <c r="K332" s="71" t="n">
        <f aca="false">K333</f>
        <v>158644500</v>
      </c>
      <c r="L332" s="71" t="n">
        <f aca="false">L333</f>
        <v>0</v>
      </c>
      <c r="M332" s="71" t="n">
        <f aca="false">M333</f>
        <v>0</v>
      </c>
      <c r="N332" s="71" t="n">
        <f aca="false">N333</f>
        <v>137185300</v>
      </c>
      <c r="O332" s="71" t="n">
        <f aca="false">O333</f>
        <v>-14173909.68</v>
      </c>
      <c r="P332" s="71" t="n">
        <f aca="false">P333</f>
        <v>0</v>
      </c>
      <c r="Q332" s="71" t="n">
        <f aca="false">Q333</f>
        <v>-83800</v>
      </c>
      <c r="R332" s="71" t="n">
        <f aca="false">R333</f>
        <v>0</v>
      </c>
      <c r="S332" s="71" t="n">
        <f aca="false">S333</f>
        <v>0</v>
      </c>
      <c r="T332" s="165" t="n">
        <f aca="false">T333</f>
        <v>0</v>
      </c>
      <c r="U332" s="164" t="n">
        <f aca="false">SUM(V332:AF332)</f>
        <v>1875128100</v>
      </c>
      <c r="V332" s="164" t="n">
        <f aca="false">V333</f>
        <v>1499017800</v>
      </c>
      <c r="W332" s="71" t="n">
        <f aca="false">W333</f>
        <v>276480900</v>
      </c>
      <c r="X332" s="71" t="n">
        <f aca="false">X333</f>
        <v>0</v>
      </c>
      <c r="Y332" s="71" t="n">
        <f aca="false">Y333</f>
        <v>0</v>
      </c>
      <c r="Z332" s="71" t="n">
        <f aca="false">Z333</f>
        <v>99716600</v>
      </c>
      <c r="AA332" s="71" t="n">
        <f aca="false">AA333</f>
        <v>0</v>
      </c>
      <c r="AB332" s="71" t="n">
        <f aca="false">AB333</f>
        <v>0</v>
      </c>
      <c r="AC332" s="71" t="n">
        <f aca="false">AC333</f>
        <v>-87200</v>
      </c>
      <c r="AD332" s="71" t="n">
        <f aca="false">AD333</f>
        <v>0</v>
      </c>
      <c r="AE332" s="71" t="n">
        <f aca="false">AE333</f>
        <v>0</v>
      </c>
      <c r="AF332" s="165" t="n">
        <f aca="false">AF333</f>
        <v>0</v>
      </c>
    </row>
    <row r="333" customFormat="false" ht="17.35" hidden="false" customHeight="false" outlineLevel="0" collapsed="false">
      <c r="B333" s="129"/>
      <c r="C333" s="76" t="s">
        <v>164</v>
      </c>
      <c r="D333" s="76" t="n">
        <v>925</v>
      </c>
      <c r="E333" s="166" t="s">
        <v>57</v>
      </c>
      <c r="F333" s="166" t="s">
        <v>20</v>
      </c>
      <c r="G333" s="77" t="n">
        <v>5810000000</v>
      </c>
      <c r="H333" s="82"/>
      <c r="I333" s="164" t="n">
        <f aca="false">SUM(J333:T333)</f>
        <v>1877736390.32</v>
      </c>
      <c r="J333" s="164" t="n">
        <f aca="false">J338+J340+J342+J344+J334+J350+J346+J336+J361</f>
        <v>1596164300</v>
      </c>
      <c r="K333" s="71" t="n">
        <f aca="false">K338+K340+K342+K344+K334+K350+K346+K336+K361</f>
        <v>158644500</v>
      </c>
      <c r="L333" s="71" t="n">
        <f aca="false">L338+L340+L342+L344+L334+L350+L346+L336+L361+L364</f>
        <v>0</v>
      </c>
      <c r="M333" s="71" t="n">
        <f aca="false">M338+M340+M342+M344+M334+M350+M346+M336+M361+M364</f>
        <v>0</v>
      </c>
      <c r="N333" s="71" t="n">
        <f aca="false">N338+N340+N342+N344+N334+N350+N346+N336+N361+N364+N348</f>
        <v>137185300</v>
      </c>
      <c r="O333" s="71" t="n">
        <f aca="false">O338+O340+O342+O344+O334+O350+O346+O336+O361+O364</f>
        <v>-14173909.68</v>
      </c>
      <c r="P333" s="71" t="n">
        <f aca="false">P338+P340+P342+P344+P334+P350+P346+P336+P361+P364</f>
        <v>0</v>
      </c>
      <c r="Q333" s="71" t="n">
        <f aca="false">Q338+Q340+Q342+Q344+Q334+Q350+Q346+Q336+Q361+Q364</f>
        <v>-83800</v>
      </c>
      <c r="R333" s="71" t="n">
        <f aca="false">R338+R340+R342+R344+R334+R350+R346+R336+R361+R364</f>
        <v>0</v>
      </c>
      <c r="S333" s="71" t="n">
        <f aca="false">S338+S340+S342+S344+S334+S350+S346+S336+S361+S364</f>
        <v>0</v>
      </c>
      <c r="T333" s="165" t="n">
        <f aca="false">T338+T340+T342+T344+T334+T350+T346+T336+T361+T364</f>
        <v>0</v>
      </c>
      <c r="U333" s="164" t="n">
        <f aca="false">SUM(V333:AF333)</f>
        <v>1875128100</v>
      </c>
      <c r="V333" s="164" t="n">
        <f aca="false">V338+V340+V342+V344+V334+V350+V346+V336+V361</f>
        <v>1499017800</v>
      </c>
      <c r="W333" s="71" t="n">
        <f aca="false">W338+W340+W342+W344+W334+W350+W346+W336+W361</f>
        <v>276480900</v>
      </c>
      <c r="X333" s="71" t="n">
        <f aca="false">X338+X340+X342+X344+X334+X350+X346+X336+X361+X364</f>
        <v>0</v>
      </c>
      <c r="Y333" s="71" t="n">
        <f aca="false">Y338+Y340+Y342+Y344+Y334+Y350+Y346+Y336+Y361+Y364</f>
        <v>0</v>
      </c>
      <c r="Z333" s="71" t="n">
        <f aca="false">Z338+Z340+Z342+Z344+Z334+Z350+Z346+Z336+Z361</f>
        <v>99716600</v>
      </c>
      <c r="AA333" s="71" t="n">
        <f aca="false">AA338+AA340+AA342+AA344+AA334+AA350+AA346+AA336+AA361</f>
        <v>0</v>
      </c>
      <c r="AB333" s="71" t="n">
        <f aca="false">AB338+AB340+AB342+AB344+AB334+AB350+AB346+AB336+AB361</f>
        <v>0</v>
      </c>
      <c r="AC333" s="71" t="n">
        <f aca="false">AC338+AC340+AC342+AC344+AC334+AC350+AC346+AC336+AC361</f>
        <v>-87200</v>
      </c>
      <c r="AD333" s="71" t="n">
        <f aca="false">AD338+AD340+AD342+AD344+AD334+AD350+AD346+AD336+AD361</f>
        <v>0</v>
      </c>
      <c r="AE333" s="71" t="n">
        <f aca="false">AE338+AE340+AE342+AE344+AE334+AE350+AE346+AE336+AE361</f>
        <v>0</v>
      </c>
      <c r="AF333" s="165" t="n">
        <f aca="false">AF338+AF340+AF342+AF344+AF334+AF350+AF346+AF336+AF361</f>
        <v>0</v>
      </c>
    </row>
    <row r="334" customFormat="false" ht="31.35" hidden="false" customHeight="false" outlineLevel="0" collapsed="false">
      <c r="B334" s="129"/>
      <c r="C334" s="76" t="s">
        <v>132</v>
      </c>
      <c r="D334" s="76" t="n">
        <v>925</v>
      </c>
      <c r="E334" s="166" t="s">
        <v>57</v>
      </c>
      <c r="F334" s="166" t="s">
        <v>20</v>
      </c>
      <c r="G334" s="77" t="n">
        <v>5810000590</v>
      </c>
      <c r="H334" s="82"/>
      <c r="I334" s="164" t="n">
        <f aca="false">SUM(J334:T334)</f>
        <v>183550100</v>
      </c>
      <c r="J334" s="164" t="n">
        <f aca="false">J335</f>
        <v>183550100</v>
      </c>
      <c r="K334" s="71" t="n">
        <f aca="false">K335</f>
        <v>0</v>
      </c>
      <c r="L334" s="71" t="n">
        <f aca="false">L335</f>
        <v>0</v>
      </c>
      <c r="M334" s="71" t="n">
        <f aca="false">M335</f>
        <v>0</v>
      </c>
      <c r="N334" s="71" t="n">
        <f aca="false">N335</f>
        <v>0</v>
      </c>
      <c r="O334" s="71" t="n">
        <f aca="false">O335</f>
        <v>0</v>
      </c>
      <c r="P334" s="71" t="n">
        <f aca="false">P335</f>
        <v>0</v>
      </c>
      <c r="Q334" s="71" t="n">
        <f aca="false">Q335</f>
        <v>0</v>
      </c>
      <c r="R334" s="71" t="n">
        <f aca="false">R335</f>
        <v>0</v>
      </c>
      <c r="S334" s="71" t="n">
        <f aca="false">S335</f>
        <v>0</v>
      </c>
      <c r="T334" s="165" t="n">
        <f aca="false">T335</f>
        <v>0</v>
      </c>
      <c r="U334" s="164" t="n">
        <f aca="false">SUM(V334:AF334)</f>
        <v>188308000</v>
      </c>
      <c r="V334" s="164" t="n">
        <f aca="false">V335</f>
        <v>188308000</v>
      </c>
      <c r="W334" s="71" t="n">
        <f aca="false">W335</f>
        <v>0</v>
      </c>
      <c r="X334" s="71" t="n">
        <f aca="false">X335</f>
        <v>0</v>
      </c>
      <c r="Y334" s="71" t="n">
        <f aca="false">Y335</f>
        <v>0</v>
      </c>
      <c r="Z334" s="71" t="n">
        <f aca="false">Z335</f>
        <v>0</v>
      </c>
      <c r="AA334" s="71" t="n">
        <f aca="false">AA335</f>
        <v>0</v>
      </c>
      <c r="AB334" s="71" t="n">
        <f aca="false">AB335</f>
        <v>0</v>
      </c>
      <c r="AC334" s="71" t="n">
        <f aca="false">AC335</f>
        <v>0</v>
      </c>
      <c r="AD334" s="71" t="n">
        <f aca="false">AD335</f>
        <v>0</v>
      </c>
      <c r="AE334" s="71" t="n">
        <f aca="false">AE335</f>
        <v>0</v>
      </c>
      <c r="AF334" s="165" t="n">
        <f aca="false">AF335</f>
        <v>0</v>
      </c>
    </row>
    <row r="335" customFormat="false" ht="31.35" hidden="false" customHeight="false" outlineLevel="0" collapsed="false">
      <c r="B335" s="129"/>
      <c r="C335" s="76" t="s">
        <v>167</v>
      </c>
      <c r="D335" s="76" t="n">
        <v>925</v>
      </c>
      <c r="E335" s="166" t="s">
        <v>57</v>
      </c>
      <c r="F335" s="166" t="s">
        <v>20</v>
      </c>
      <c r="G335" s="77" t="n">
        <v>5810000590</v>
      </c>
      <c r="H335" s="82" t="n">
        <v>600</v>
      </c>
      <c r="I335" s="164" t="n">
        <f aca="false">SUM(J335:T335)</f>
        <v>183550100</v>
      </c>
      <c r="J335" s="164" t="n">
        <v>183550100</v>
      </c>
      <c r="K335" s="71"/>
      <c r="L335" s="71"/>
      <c r="M335" s="71"/>
      <c r="N335" s="71"/>
      <c r="O335" s="71"/>
      <c r="P335" s="71"/>
      <c r="Q335" s="71"/>
      <c r="R335" s="71"/>
      <c r="S335" s="71"/>
      <c r="T335" s="165"/>
      <c r="U335" s="164" t="n">
        <f aca="false">SUM(V335:AF335)</f>
        <v>188308000</v>
      </c>
      <c r="V335" s="164" t="n">
        <v>188308000</v>
      </c>
      <c r="W335" s="71"/>
      <c r="X335" s="71"/>
      <c r="Y335" s="71"/>
      <c r="Z335" s="71"/>
      <c r="AA335" s="71"/>
      <c r="AB335" s="71"/>
      <c r="AC335" s="71"/>
      <c r="AD335" s="71"/>
      <c r="AE335" s="71"/>
      <c r="AF335" s="165"/>
    </row>
    <row r="336" customFormat="false" ht="17.35" hidden="true" customHeight="false" outlineLevel="0" collapsed="false">
      <c r="B336" s="129"/>
      <c r="C336" s="76" t="s">
        <v>166</v>
      </c>
      <c r="D336" s="76" t="n">
        <v>925</v>
      </c>
      <c r="E336" s="166" t="s">
        <v>57</v>
      </c>
      <c r="F336" s="166" t="s">
        <v>20</v>
      </c>
      <c r="G336" s="77" t="n">
        <v>5810009020</v>
      </c>
      <c r="H336" s="82"/>
      <c r="I336" s="164" t="n">
        <f aca="false">SUM(J336:T336)</f>
        <v>0</v>
      </c>
      <c r="J336" s="164" t="n">
        <f aca="false">J337</f>
        <v>0</v>
      </c>
      <c r="K336" s="71" t="n">
        <f aca="false">K337</f>
        <v>0</v>
      </c>
      <c r="L336" s="71" t="n">
        <f aca="false">L337</f>
        <v>0</v>
      </c>
      <c r="M336" s="71" t="n">
        <f aca="false">M337</f>
        <v>0</v>
      </c>
      <c r="N336" s="71" t="n">
        <f aca="false">N337</f>
        <v>0</v>
      </c>
      <c r="O336" s="71" t="n">
        <f aca="false">O337</f>
        <v>0</v>
      </c>
      <c r="P336" s="71" t="n">
        <f aca="false">P337</f>
        <v>0</v>
      </c>
      <c r="Q336" s="71" t="n">
        <f aca="false">Q337</f>
        <v>0</v>
      </c>
      <c r="R336" s="71" t="n">
        <f aca="false">R337</f>
        <v>0</v>
      </c>
      <c r="S336" s="71" t="n">
        <f aca="false">S337</f>
        <v>0</v>
      </c>
      <c r="T336" s="165" t="n">
        <f aca="false">T337</f>
        <v>0</v>
      </c>
      <c r="U336" s="164" t="n">
        <f aca="false">SUM(V336:AF336)</f>
        <v>0</v>
      </c>
      <c r="V336" s="164" t="n">
        <f aca="false">V337</f>
        <v>0</v>
      </c>
      <c r="W336" s="71" t="n">
        <f aca="false">W337</f>
        <v>0</v>
      </c>
      <c r="X336" s="71" t="n">
        <f aca="false">X337</f>
        <v>0</v>
      </c>
      <c r="Y336" s="71" t="n">
        <f aca="false">Y337</f>
        <v>0</v>
      </c>
      <c r="Z336" s="71" t="n">
        <f aca="false">Z337</f>
        <v>0</v>
      </c>
      <c r="AA336" s="71" t="n">
        <f aca="false">AA337</f>
        <v>0</v>
      </c>
      <c r="AB336" s="71" t="n">
        <f aca="false">AB337</f>
        <v>0</v>
      </c>
      <c r="AC336" s="71" t="n">
        <f aca="false">AC337</f>
        <v>0</v>
      </c>
      <c r="AD336" s="71" t="n">
        <f aca="false">AD337</f>
        <v>0</v>
      </c>
      <c r="AE336" s="71" t="n">
        <f aca="false">AE337</f>
        <v>0</v>
      </c>
      <c r="AF336" s="165" t="n">
        <f aca="false">AF337</f>
        <v>0</v>
      </c>
    </row>
    <row r="337" customFormat="false" ht="31.35" hidden="true" customHeight="false" outlineLevel="0" collapsed="false">
      <c r="B337" s="129"/>
      <c r="C337" s="76" t="s">
        <v>167</v>
      </c>
      <c r="D337" s="76" t="n">
        <v>925</v>
      </c>
      <c r="E337" s="166" t="s">
        <v>57</v>
      </c>
      <c r="F337" s="166" t="s">
        <v>20</v>
      </c>
      <c r="G337" s="77" t="n">
        <v>5810009020</v>
      </c>
      <c r="H337" s="82" t="n">
        <v>600</v>
      </c>
      <c r="I337" s="164" t="n">
        <f aca="false">SUM(J337:T337)</f>
        <v>0</v>
      </c>
      <c r="J337" s="164"/>
      <c r="K337" s="71"/>
      <c r="L337" s="71"/>
      <c r="M337" s="71"/>
      <c r="N337" s="71"/>
      <c r="O337" s="71"/>
      <c r="P337" s="71"/>
      <c r="Q337" s="71"/>
      <c r="R337" s="71"/>
      <c r="S337" s="71"/>
      <c r="T337" s="165"/>
      <c r="U337" s="164" t="n">
        <f aca="false">SUM(V337:AF337)</f>
        <v>0</v>
      </c>
      <c r="V337" s="164"/>
      <c r="W337" s="71"/>
      <c r="X337" s="71"/>
      <c r="Y337" s="71"/>
      <c r="Z337" s="71"/>
      <c r="AA337" s="71"/>
      <c r="AB337" s="71"/>
      <c r="AC337" s="71"/>
      <c r="AD337" s="71"/>
      <c r="AE337" s="71"/>
      <c r="AF337" s="165"/>
    </row>
    <row r="338" customFormat="false" ht="107.05" hidden="false" customHeight="false" outlineLevel="0" collapsed="false">
      <c r="B338" s="129"/>
      <c r="C338" s="76" t="s">
        <v>168</v>
      </c>
      <c r="D338" s="76" t="n">
        <v>925</v>
      </c>
      <c r="E338" s="166" t="s">
        <v>57</v>
      </c>
      <c r="F338" s="166" t="s">
        <v>20</v>
      </c>
      <c r="G338" s="77" t="n">
        <v>5810060820</v>
      </c>
      <c r="H338" s="82"/>
      <c r="I338" s="164" t="n">
        <f aca="false">SUM(J338:T338)</f>
        <v>2028600</v>
      </c>
      <c r="J338" s="164" t="n">
        <f aca="false">J339</f>
        <v>2112400</v>
      </c>
      <c r="K338" s="71" t="n">
        <f aca="false">K339</f>
        <v>0</v>
      </c>
      <c r="L338" s="71" t="n">
        <f aca="false">L339</f>
        <v>0</v>
      </c>
      <c r="M338" s="71" t="n">
        <f aca="false">M339</f>
        <v>0</v>
      </c>
      <c r="N338" s="71" t="n">
        <f aca="false">N339</f>
        <v>0</v>
      </c>
      <c r="O338" s="71" t="n">
        <f aca="false">O339</f>
        <v>0</v>
      </c>
      <c r="P338" s="71" t="n">
        <f aca="false">P339</f>
        <v>0</v>
      </c>
      <c r="Q338" s="71" t="n">
        <f aca="false">Q339</f>
        <v>-83800</v>
      </c>
      <c r="R338" s="71" t="n">
        <f aca="false">R339</f>
        <v>0</v>
      </c>
      <c r="S338" s="71" t="n">
        <f aca="false">S339</f>
        <v>0</v>
      </c>
      <c r="T338" s="165" t="n">
        <f aca="false">T339</f>
        <v>0</v>
      </c>
      <c r="U338" s="164" t="n">
        <f aca="false">SUM(V338:AF338)</f>
        <v>2108400</v>
      </c>
      <c r="V338" s="164" t="n">
        <f aca="false">V339</f>
        <v>2195600</v>
      </c>
      <c r="W338" s="71" t="n">
        <f aca="false">W339</f>
        <v>0</v>
      </c>
      <c r="X338" s="71" t="n">
        <f aca="false">X339</f>
        <v>0</v>
      </c>
      <c r="Y338" s="71" t="n">
        <f aca="false">Y339</f>
        <v>0</v>
      </c>
      <c r="Z338" s="71" t="n">
        <f aca="false">Z339</f>
        <v>0</v>
      </c>
      <c r="AA338" s="71" t="n">
        <f aca="false">AA339</f>
        <v>0</v>
      </c>
      <c r="AB338" s="71" t="n">
        <f aca="false">AB339</f>
        <v>0</v>
      </c>
      <c r="AC338" s="71" t="n">
        <f aca="false">AC339</f>
        <v>-87200</v>
      </c>
      <c r="AD338" s="71" t="n">
        <f aca="false">AD339</f>
        <v>0</v>
      </c>
      <c r="AE338" s="71" t="n">
        <f aca="false">AE339</f>
        <v>0</v>
      </c>
      <c r="AF338" s="165" t="n">
        <f aca="false">AF339</f>
        <v>0</v>
      </c>
    </row>
    <row r="339" customFormat="false" ht="31.35" hidden="false" customHeight="false" outlineLevel="0" collapsed="false">
      <c r="B339" s="129"/>
      <c r="C339" s="76" t="s">
        <v>167</v>
      </c>
      <c r="D339" s="76" t="n">
        <v>925</v>
      </c>
      <c r="E339" s="166" t="s">
        <v>57</v>
      </c>
      <c r="F339" s="166" t="s">
        <v>20</v>
      </c>
      <c r="G339" s="77" t="n">
        <v>5810060820</v>
      </c>
      <c r="H339" s="82" t="n">
        <v>600</v>
      </c>
      <c r="I339" s="164" t="n">
        <f aca="false">SUM(J339:T339)</f>
        <v>2028600</v>
      </c>
      <c r="J339" s="164" t="n">
        <v>2112400</v>
      </c>
      <c r="K339" s="71"/>
      <c r="L339" s="71"/>
      <c r="M339" s="71"/>
      <c r="N339" s="71"/>
      <c r="O339" s="71"/>
      <c r="P339" s="71"/>
      <c r="Q339" s="71" t="n">
        <v>-83800</v>
      </c>
      <c r="R339" s="71"/>
      <c r="S339" s="71"/>
      <c r="T339" s="165"/>
      <c r="U339" s="164" t="n">
        <f aca="false">SUM(V339:AF339)</f>
        <v>2108400</v>
      </c>
      <c r="V339" s="164" t="n">
        <v>2195600</v>
      </c>
      <c r="W339" s="71"/>
      <c r="X339" s="71"/>
      <c r="Y339" s="71"/>
      <c r="Z339" s="71"/>
      <c r="AA339" s="71"/>
      <c r="AB339" s="71"/>
      <c r="AC339" s="71" t="n">
        <v>-87200</v>
      </c>
      <c r="AD339" s="71"/>
      <c r="AE339" s="71"/>
      <c r="AF339" s="165"/>
    </row>
    <row r="340" customFormat="false" ht="75.65" hidden="false" customHeight="false" outlineLevel="0" collapsed="false">
      <c r="B340" s="129"/>
      <c r="C340" s="76" t="s">
        <v>169</v>
      </c>
      <c r="D340" s="76" t="n">
        <v>925</v>
      </c>
      <c r="E340" s="166" t="s">
        <v>57</v>
      </c>
      <c r="F340" s="166" t="s">
        <v>20</v>
      </c>
      <c r="G340" s="77" t="n">
        <v>5810060860</v>
      </c>
      <c r="H340" s="82"/>
      <c r="I340" s="164" t="n">
        <f aca="false">SUM(J340:T340)</f>
        <v>1297665500</v>
      </c>
      <c r="J340" s="164" t="n">
        <f aca="false">J341</f>
        <v>1123805200</v>
      </c>
      <c r="K340" s="71" t="n">
        <f aca="false">K341</f>
        <v>76575800</v>
      </c>
      <c r="L340" s="71" t="n">
        <f aca="false">L341</f>
        <v>0</v>
      </c>
      <c r="M340" s="71" t="n">
        <f aca="false">M341</f>
        <v>0</v>
      </c>
      <c r="N340" s="71" t="n">
        <f aca="false">N341</f>
        <v>97284500</v>
      </c>
      <c r="O340" s="71" t="n">
        <f aca="false">O341</f>
        <v>0</v>
      </c>
      <c r="P340" s="71" t="n">
        <f aca="false">P341</f>
        <v>0</v>
      </c>
      <c r="Q340" s="71" t="n">
        <f aca="false">Q341</f>
        <v>0</v>
      </c>
      <c r="R340" s="71" t="n">
        <f aca="false">R341</f>
        <v>0</v>
      </c>
      <c r="S340" s="71" t="n">
        <f aca="false">S341</f>
        <v>0</v>
      </c>
      <c r="T340" s="165" t="n">
        <f aca="false">T341</f>
        <v>0</v>
      </c>
      <c r="U340" s="164" t="n">
        <f aca="false">SUM(V340:AF340)</f>
        <v>1330917300</v>
      </c>
      <c r="V340" s="164" t="n">
        <f aca="false">V341</f>
        <v>1167550200</v>
      </c>
      <c r="W340" s="71" t="n">
        <f aca="false">W341</f>
        <v>66082600</v>
      </c>
      <c r="X340" s="71" t="n">
        <f aca="false">X341</f>
        <v>0</v>
      </c>
      <c r="Y340" s="71" t="n">
        <f aca="false">Y341</f>
        <v>0</v>
      </c>
      <c r="Z340" s="71" t="n">
        <f aca="false">Z341</f>
        <v>97284500</v>
      </c>
      <c r="AA340" s="71" t="n">
        <f aca="false">AA341</f>
        <v>0</v>
      </c>
      <c r="AB340" s="71" t="n">
        <f aca="false">AB341</f>
        <v>0</v>
      </c>
      <c r="AC340" s="71" t="n">
        <f aca="false">AC341</f>
        <v>0</v>
      </c>
      <c r="AD340" s="71" t="n">
        <f aca="false">AD341</f>
        <v>0</v>
      </c>
      <c r="AE340" s="71" t="n">
        <f aca="false">AE341</f>
        <v>0</v>
      </c>
      <c r="AF340" s="165" t="n">
        <f aca="false">AF341</f>
        <v>0</v>
      </c>
    </row>
    <row r="341" customFormat="false" ht="31.35" hidden="false" customHeight="false" outlineLevel="0" collapsed="false">
      <c r="B341" s="129"/>
      <c r="C341" s="76" t="s">
        <v>167</v>
      </c>
      <c r="D341" s="76" t="n">
        <v>925</v>
      </c>
      <c r="E341" s="166" t="s">
        <v>57</v>
      </c>
      <c r="F341" s="166" t="s">
        <v>20</v>
      </c>
      <c r="G341" s="77" t="n">
        <v>5810060860</v>
      </c>
      <c r="H341" s="82" t="n">
        <v>600</v>
      </c>
      <c r="I341" s="164" t="n">
        <f aca="false">SUM(J341:T341)</f>
        <v>1297665500</v>
      </c>
      <c r="J341" s="164" t="n">
        <v>1123805200</v>
      </c>
      <c r="K341" s="71" t="n">
        <v>76575800</v>
      </c>
      <c r="L341" s="71"/>
      <c r="M341" s="71"/>
      <c r="N341" s="71" t="n">
        <v>97284500</v>
      </c>
      <c r="O341" s="71"/>
      <c r="P341" s="71"/>
      <c r="Q341" s="71"/>
      <c r="R341" s="71"/>
      <c r="S341" s="71"/>
      <c r="T341" s="165"/>
      <c r="U341" s="164" t="n">
        <f aca="false">SUM(V341:AF341)</f>
        <v>1330917300</v>
      </c>
      <c r="V341" s="164" t="n">
        <v>1167550200</v>
      </c>
      <c r="W341" s="71" t="n">
        <v>66082600</v>
      </c>
      <c r="X341" s="71"/>
      <c r="Y341" s="71"/>
      <c r="Z341" s="71" t="n">
        <v>97284500</v>
      </c>
      <c r="AA341" s="71"/>
      <c r="AB341" s="71"/>
      <c r="AC341" s="71"/>
      <c r="AD341" s="71"/>
      <c r="AE341" s="71"/>
      <c r="AF341" s="165"/>
    </row>
    <row r="342" customFormat="false" ht="150.45" hidden="false" customHeight="true" outlineLevel="0" collapsed="false">
      <c r="B342" s="129"/>
      <c r="C342" s="76" t="s">
        <v>170</v>
      </c>
      <c r="D342" s="76" t="n">
        <v>925</v>
      </c>
      <c r="E342" s="166" t="s">
        <v>57</v>
      </c>
      <c r="F342" s="166" t="s">
        <v>20</v>
      </c>
      <c r="G342" s="77" t="n">
        <v>5810062370</v>
      </c>
      <c r="H342" s="82"/>
      <c r="I342" s="164" t="n">
        <f aca="false">SUM(J342:T342)</f>
        <v>54474500</v>
      </c>
      <c r="J342" s="164" t="n">
        <f aca="false">J343</f>
        <v>49681300</v>
      </c>
      <c r="K342" s="71" t="n">
        <f aca="false">K343</f>
        <v>4793200</v>
      </c>
      <c r="L342" s="71" t="n">
        <f aca="false">L343</f>
        <v>0</v>
      </c>
      <c r="M342" s="71" t="n">
        <f aca="false">M343</f>
        <v>0</v>
      </c>
      <c r="N342" s="71" t="n">
        <f aca="false">N343</f>
        <v>0</v>
      </c>
      <c r="O342" s="71" t="n">
        <f aca="false">O343</f>
        <v>0</v>
      </c>
      <c r="P342" s="71" t="n">
        <f aca="false">P343</f>
        <v>0</v>
      </c>
      <c r="Q342" s="71" t="n">
        <f aca="false">Q343</f>
        <v>0</v>
      </c>
      <c r="R342" s="71" t="n">
        <f aca="false">R343</f>
        <v>0</v>
      </c>
      <c r="S342" s="71" t="n">
        <f aca="false">S343</f>
        <v>0</v>
      </c>
      <c r="T342" s="165" t="n">
        <f aca="false">T343</f>
        <v>0</v>
      </c>
      <c r="U342" s="164" t="n">
        <f aca="false">SUM(V342:AF342)</f>
        <v>56643300</v>
      </c>
      <c r="V342" s="164" t="n">
        <f aca="false">V343</f>
        <v>51663600</v>
      </c>
      <c r="W342" s="71" t="n">
        <f aca="false">W343</f>
        <v>4979700</v>
      </c>
      <c r="X342" s="71" t="n">
        <f aca="false">X343</f>
        <v>0</v>
      </c>
      <c r="Y342" s="71" t="n">
        <f aca="false">Y343</f>
        <v>0</v>
      </c>
      <c r="Z342" s="71" t="n">
        <f aca="false">Z343</f>
        <v>0</v>
      </c>
      <c r="AA342" s="71" t="n">
        <f aca="false">AA343</f>
        <v>0</v>
      </c>
      <c r="AB342" s="71" t="n">
        <f aca="false">AB343</f>
        <v>0</v>
      </c>
      <c r="AC342" s="71" t="n">
        <f aca="false">AC343</f>
        <v>0</v>
      </c>
      <c r="AD342" s="71" t="n">
        <f aca="false">AD343</f>
        <v>0</v>
      </c>
      <c r="AE342" s="71" t="n">
        <f aca="false">AE343</f>
        <v>0</v>
      </c>
      <c r="AF342" s="165" t="n">
        <f aca="false">AF343</f>
        <v>0</v>
      </c>
    </row>
    <row r="343" customFormat="false" ht="31.35" hidden="false" customHeight="false" outlineLevel="0" collapsed="false">
      <c r="B343" s="129"/>
      <c r="C343" s="76" t="s">
        <v>167</v>
      </c>
      <c r="D343" s="76" t="n">
        <v>925</v>
      </c>
      <c r="E343" s="166" t="s">
        <v>57</v>
      </c>
      <c r="F343" s="166" t="s">
        <v>20</v>
      </c>
      <c r="G343" s="77" t="n">
        <v>5810062370</v>
      </c>
      <c r="H343" s="82" t="n">
        <v>600</v>
      </c>
      <c r="I343" s="164" t="n">
        <f aca="false">SUM(J343:T343)</f>
        <v>54474500</v>
      </c>
      <c r="J343" s="164" t="n">
        <v>49681300</v>
      </c>
      <c r="K343" s="71" t="n">
        <v>4793200</v>
      </c>
      <c r="L343" s="71"/>
      <c r="M343" s="71"/>
      <c r="N343" s="71"/>
      <c r="O343" s="71"/>
      <c r="P343" s="71"/>
      <c r="Q343" s="71"/>
      <c r="R343" s="71"/>
      <c r="S343" s="71"/>
      <c r="T343" s="165"/>
      <c r="U343" s="164" t="n">
        <f aca="false">SUM(V343:AF343)</f>
        <v>56643300</v>
      </c>
      <c r="V343" s="164" t="n">
        <v>51663600</v>
      </c>
      <c r="W343" s="71" t="n">
        <v>4979700</v>
      </c>
      <c r="X343" s="71"/>
      <c r="Y343" s="71"/>
      <c r="Z343" s="71"/>
      <c r="AA343" s="71"/>
      <c r="AB343" s="71"/>
      <c r="AC343" s="71"/>
      <c r="AD343" s="71"/>
      <c r="AE343" s="71"/>
      <c r="AF343" s="165"/>
    </row>
    <row r="344" customFormat="false" ht="136.6" hidden="false" customHeight="false" outlineLevel="0" collapsed="false">
      <c r="B344" s="129"/>
      <c r="C344" s="76" t="s">
        <v>171</v>
      </c>
      <c r="D344" s="76" t="n">
        <v>925</v>
      </c>
      <c r="E344" s="166" t="s">
        <v>57</v>
      </c>
      <c r="F344" s="166" t="s">
        <v>20</v>
      </c>
      <c r="G344" s="77" t="n">
        <v>5810062500</v>
      </c>
      <c r="H344" s="82"/>
      <c r="I344" s="164" t="n">
        <f aca="false">SUM(J344:T344)</f>
        <v>8412400</v>
      </c>
      <c r="J344" s="164" t="n">
        <f aca="false">J345</f>
        <v>6838300</v>
      </c>
      <c r="K344" s="71" t="n">
        <f aca="false">K345</f>
        <v>0</v>
      </c>
      <c r="L344" s="71" t="n">
        <f aca="false">L345</f>
        <v>0</v>
      </c>
      <c r="M344" s="71" t="n">
        <f aca="false">M345</f>
        <v>0</v>
      </c>
      <c r="N344" s="71" t="n">
        <f aca="false">N345</f>
        <v>1574100</v>
      </c>
      <c r="O344" s="71" t="n">
        <f aca="false">O345</f>
        <v>0</v>
      </c>
      <c r="P344" s="71" t="n">
        <f aca="false">P345</f>
        <v>0</v>
      </c>
      <c r="Q344" s="71" t="n">
        <f aca="false">Q345</f>
        <v>0</v>
      </c>
      <c r="R344" s="71" t="n">
        <f aca="false">R345</f>
        <v>0</v>
      </c>
      <c r="S344" s="71" t="n">
        <f aca="false">S345</f>
        <v>0</v>
      </c>
      <c r="T344" s="165" t="n">
        <f aca="false">T345</f>
        <v>0</v>
      </c>
      <c r="U344" s="164" t="n">
        <f aca="false">SUM(V344:AF344)</f>
        <v>8990800</v>
      </c>
      <c r="V344" s="164" t="n">
        <f aca="false">V345</f>
        <v>6558700</v>
      </c>
      <c r="W344" s="71" t="n">
        <f aca="false">W345</f>
        <v>0</v>
      </c>
      <c r="X344" s="71" t="n">
        <f aca="false">X345</f>
        <v>0</v>
      </c>
      <c r="Y344" s="71" t="n">
        <f aca="false">Y345</f>
        <v>0</v>
      </c>
      <c r="Z344" s="71" t="n">
        <f aca="false">Z345</f>
        <v>2432100</v>
      </c>
      <c r="AA344" s="71" t="n">
        <f aca="false">AA345</f>
        <v>0</v>
      </c>
      <c r="AB344" s="71" t="n">
        <f aca="false">AB345</f>
        <v>0</v>
      </c>
      <c r="AC344" s="71" t="n">
        <f aca="false">AC345</f>
        <v>0</v>
      </c>
      <c r="AD344" s="71" t="n">
        <f aca="false">AD345</f>
        <v>0</v>
      </c>
      <c r="AE344" s="71" t="n">
        <f aca="false">AE345</f>
        <v>0</v>
      </c>
      <c r="AF344" s="165" t="n">
        <f aca="false">AF345</f>
        <v>0</v>
      </c>
    </row>
    <row r="345" customFormat="false" ht="31.35" hidden="false" customHeight="false" outlineLevel="0" collapsed="false">
      <c r="B345" s="129"/>
      <c r="C345" s="76" t="s">
        <v>167</v>
      </c>
      <c r="D345" s="76" t="n">
        <v>925</v>
      </c>
      <c r="E345" s="166" t="s">
        <v>57</v>
      </c>
      <c r="F345" s="166" t="s">
        <v>20</v>
      </c>
      <c r="G345" s="77" t="n">
        <v>5810062500</v>
      </c>
      <c r="H345" s="82" t="n">
        <v>600</v>
      </c>
      <c r="I345" s="164" t="n">
        <f aca="false">SUM(J345:T345)</f>
        <v>8412400</v>
      </c>
      <c r="J345" s="164" t="n">
        <v>6838300</v>
      </c>
      <c r="K345" s="71"/>
      <c r="L345" s="71"/>
      <c r="M345" s="71"/>
      <c r="N345" s="71" t="n">
        <v>1574100</v>
      </c>
      <c r="O345" s="71"/>
      <c r="P345" s="71"/>
      <c r="Q345" s="71"/>
      <c r="R345" s="71"/>
      <c r="S345" s="71"/>
      <c r="T345" s="165"/>
      <c r="U345" s="164" t="n">
        <f aca="false">SUM(V345:AF345)</f>
        <v>8990800</v>
      </c>
      <c r="V345" s="164" t="n">
        <v>6558700</v>
      </c>
      <c r="W345" s="71"/>
      <c r="X345" s="71"/>
      <c r="Y345" s="71"/>
      <c r="Z345" s="71" t="n">
        <v>2432100</v>
      </c>
      <c r="AA345" s="71"/>
      <c r="AB345" s="71"/>
      <c r="AC345" s="71"/>
      <c r="AD345" s="71"/>
      <c r="AE345" s="71"/>
      <c r="AF345" s="165"/>
    </row>
    <row r="346" customFormat="false" ht="91.35" hidden="false" customHeight="false" outlineLevel="0" collapsed="false">
      <c r="B346" s="129"/>
      <c r="C346" s="76" t="s">
        <v>172</v>
      </c>
      <c r="D346" s="76" t="n">
        <v>925</v>
      </c>
      <c r="E346" s="166" t="s">
        <v>57</v>
      </c>
      <c r="F346" s="166" t="s">
        <v>20</v>
      </c>
      <c r="G346" s="77" t="n">
        <v>5810063540</v>
      </c>
      <c r="H346" s="82"/>
      <c r="I346" s="164" t="n">
        <f aca="false">SUM(J346:T346)</f>
        <v>2401100</v>
      </c>
      <c r="J346" s="164" t="n">
        <f aca="false">J347</f>
        <v>2401100</v>
      </c>
      <c r="K346" s="71" t="n">
        <f aca="false">K347</f>
        <v>0</v>
      </c>
      <c r="L346" s="71" t="n">
        <f aca="false">L347</f>
        <v>0</v>
      </c>
      <c r="M346" s="71" t="n">
        <f aca="false">M347</f>
        <v>0</v>
      </c>
      <c r="N346" s="71" t="n">
        <f aca="false">N347</f>
        <v>0</v>
      </c>
      <c r="O346" s="71" t="n">
        <f aca="false">O347</f>
        <v>0</v>
      </c>
      <c r="P346" s="71" t="n">
        <f aca="false">P347</f>
        <v>0</v>
      </c>
      <c r="Q346" s="71" t="n">
        <f aca="false">Q347</f>
        <v>0</v>
      </c>
      <c r="R346" s="71" t="n">
        <f aca="false">R347</f>
        <v>0</v>
      </c>
      <c r="S346" s="71" t="n">
        <f aca="false">S347</f>
        <v>0</v>
      </c>
      <c r="T346" s="165" t="n">
        <f aca="false">T347</f>
        <v>0</v>
      </c>
      <c r="U346" s="164" t="n">
        <f aca="false">SUM(V346:AF346)</f>
        <v>2497100</v>
      </c>
      <c r="V346" s="164" t="n">
        <f aca="false">V347</f>
        <v>2497100</v>
      </c>
      <c r="W346" s="71" t="n">
        <f aca="false">W347</f>
        <v>0</v>
      </c>
      <c r="X346" s="71" t="n">
        <f aca="false">X347</f>
        <v>0</v>
      </c>
      <c r="Y346" s="71" t="n">
        <f aca="false">Y347</f>
        <v>0</v>
      </c>
      <c r="Z346" s="71" t="n">
        <f aca="false">Z347</f>
        <v>0</v>
      </c>
      <c r="AA346" s="71" t="n">
        <f aca="false">AA347</f>
        <v>0</v>
      </c>
      <c r="AB346" s="71" t="n">
        <f aca="false">AB347</f>
        <v>0</v>
      </c>
      <c r="AC346" s="71" t="n">
        <f aca="false">AC347</f>
        <v>0</v>
      </c>
      <c r="AD346" s="71" t="n">
        <f aca="false">AD347</f>
        <v>0</v>
      </c>
      <c r="AE346" s="71" t="n">
        <f aca="false">AE347</f>
        <v>0</v>
      </c>
      <c r="AF346" s="165" t="n">
        <f aca="false">AF347</f>
        <v>0</v>
      </c>
    </row>
    <row r="347" customFormat="false" ht="31.35" hidden="false" customHeight="false" outlineLevel="0" collapsed="false">
      <c r="B347" s="129"/>
      <c r="C347" s="76" t="s">
        <v>167</v>
      </c>
      <c r="D347" s="76" t="n">
        <v>925</v>
      </c>
      <c r="E347" s="166" t="s">
        <v>57</v>
      </c>
      <c r="F347" s="166" t="s">
        <v>20</v>
      </c>
      <c r="G347" s="77" t="n">
        <v>5810063540</v>
      </c>
      <c r="H347" s="82" t="n">
        <v>600</v>
      </c>
      <c r="I347" s="164" t="n">
        <f aca="false">SUM(J347:T347)</f>
        <v>2401100</v>
      </c>
      <c r="J347" s="164" t="n">
        <v>2401100</v>
      </c>
      <c r="K347" s="71"/>
      <c r="L347" s="71"/>
      <c r="M347" s="71"/>
      <c r="N347" s="71"/>
      <c r="O347" s="71"/>
      <c r="P347" s="71"/>
      <c r="Q347" s="71"/>
      <c r="R347" s="71"/>
      <c r="S347" s="71"/>
      <c r="T347" s="165"/>
      <c r="U347" s="164" t="n">
        <f aca="false">SUM(V347:AF347)</f>
        <v>2497100</v>
      </c>
      <c r="V347" s="164" t="n">
        <v>2497100</v>
      </c>
      <c r="W347" s="71"/>
      <c r="X347" s="71"/>
      <c r="Y347" s="71"/>
      <c r="Z347" s="71"/>
      <c r="AA347" s="71"/>
      <c r="AB347" s="71"/>
      <c r="AC347" s="71"/>
      <c r="AD347" s="71"/>
      <c r="AE347" s="71"/>
      <c r="AF347" s="165"/>
    </row>
    <row r="348" customFormat="false" ht="107.05" hidden="false" customHeight="false" outlineLevel="0" collapsed="false">
      <c r="B348" s="129"/>
      <c r="C348" s="76" t="s">
        <v>173</v>
      </c>
      <c r="D348" s="76" t="n">
        <v>925</v>
      </c>
      <c r="E348" s="166" t="s">
        <v>57</v>
      </c>
      <c r="F348" s="166" t="s">
        <v>20</v>
      </c>
      <c r="G348" s="77" t="s">
        <v>174</v>
      </c>
      <c r="H348" s="82"/>
      <c r="I348" s="164" t="n">
        <f aca="false">SUM(J348:T348)</f>
        <v>43063800</v>
      </c>
      <c r="J348" s="164"/>
      <c r="K348" s="71"/>
      <c r="L348" s="71"/>
      <c r="M348" s="71"/>
      <c r="N348" s="71" t="n">
        <f aca="false">N349</f>
        <v>43063800</v>
      </c>
      <c r="O348" s="71"/>
      <c r="P348" s="71"/>
      <c r="Q348" s="71"/>
      <c r="R348" s="71"/>
      <c r="S348" s="71"/>
      <c r="T348" s="165"/>
      <c r="U348" s="164" t="n">
        <f aca="false">SUM(V348:AF348)</f>
        <v>0</v>
      </c>
      <c r="V348" s="164"/>
      <c r="W348" s="71"/>
      <c r="X348" s="71"/>
      <c r="Y348" s="71"/>
      <c r="Z348" s="71"/>
      <c r="AA348" s="71"/>
      <c r="AB348" s="71"/>
      <c r="AC348" s="71"/>
      <c r="AD348" s="71"/>
      <c r="AE348" s="71"/>
      <c r="AF348" s="165"/>
    </row>
    <row r="349" customFormat="false" ht="31.35" hidden="false" customHeight="false" outlineLevel="0" collapsed="false">
      <c r="B349" s="129"/>
      <c r="C349" s="76" t="s">
        <v>167</v>
      </c>
      <c r="D349" s="76" t="n">
        <v>925</v>
      </c>
      <c r="E349" s="166" t="s">
        <v>57</v>
      </c>
      <c r="F349" s="166" t="s">
        <v>20</v>
      </c>
      <c r="G349" s="77" t="s">
        <v>174</v>
      </c>
      <c r="H349" s="82" t="n">
        <v>600</v>
      </c>
      <c r="I349" s="164" t="n">
        <f aca="false">SUM(J349:T349)</f>
        <v>43063800</v>
      </c>
      <c r="J349" s="164"/>
      <c r="K349" s="71"/>
      <c r="L349" s="71"/>
      <c r="M349" s="71"/>
      <c r="N349" s="71" t="n">
        <v>43063800</v>
      </c>
      <c r="O349" s="71"/>
      <c r="P349" s="71"/>
      <c r="Q349" s="71"/>
      <c r="R349" s="71"/>
      <c r="S349" s="71"/>
      <c r="T349" s="165"/>
      <c r="U349" s="164" t="n">
        <f aca="false">SUM(V349:AF349)</f>
        <v>0</v>
      </c>
      <c r="V349" s="164"/>
      <c r="W349" s="71"/>
      <c r="X349" s="71"/>
      <c r="Y349" s="71"/>
      <c r="Z349" s="71"/>
      <c r="AA349" s="71"/>
      <c r="AB349" s="71"/>
      <c r="AC349" s="71"/>
      <c r="AD349" s="71"/>
      <c r="AE349" s="71"/>
      <c r="AF349" s="165"/>
    </row>
    <row r="350" customFormat="false" ht="31.35" hidden="false" customHeight="false" outlineLevel="0" collapsed="false">
      <c r="B350" s="129"/>
      <c r="C350" s="76" t="s">
        <v>175</v>
      </c>
      <c r="D350" s="76" t="n">
        <v>925</v>
      </c>
      <c r="E350" s="166" t="s">
        <v>57</v>
      </c>
      <c r="F350" s="166" t="s">
        <v>20</v>
      </c>
      <c r="G350" s="77" t="n">
        <v>5810100000</v>
      </c>
      <c r="H350" s="82"/>
      <c r="I350" s="164" t="n">
        <f aca="false">SUM(J350:T350)</f>
        <v>178653790.32</v>
      </c>
      <c r="J350" s="164" t="n">
        <f aca="false">J353+J351+J359+J357</f>
        <v>218119900</v>
      </c>
      <c r="K350" s="164" t="n">
        <f aca="false">K353+K351+K359+K357</f>
        <v>78797900</v>
      </c>
      <c r="L350" s="71" t="n">
        <f aca="false">L353+L351+L359+L357+L355</f>
        <v>-99353000</v>
      </c>
      <c r="M350" s="71" t="n">
        <f aca="false">M353+M351+M359+M357+M355</f>
        <v>0</v>
      </c>
      <c r="N350" s="71" t="n">
        <f aca="false">N353+N351+N359+N357+N355</f>
        <v>-4737100</v>
      </c>
      <c r="O350" s="71" t="n">
        <f aca="false">O353+O351+O359+O357+O355</f>
        <v>-14173909.68</v>
      </c>
      <c r="P350" s="71" t="n">
        <f aca="false">P353+P351+P359+P357+P355</f>
        <v>0</v>
      </c>
      <c r="Q350" s="71" t="n">
        <f aca="false">Q353+Q351+Q359+Q357+Q355</f>
        <v>0</v>
      </c>
      <c r="R350" s="71" t="n">
        <f aca="false">R353+R351+R359+R357+R355</f>
        <v>0</v>
      </c>
      <c r="S350" s="71" t="n">
        <f aca="false">S353+S351+S359+S357+S355</f>
        <v>0</v>
      </c>
      <c r="T350" s="165" t="n">
        <f aca="false">T353+T351+T359+T357+T355</f>
        <v>0</v>
      </c>
      <c r="U350" s="164" t="n">
        <f aca="false">SUM(V350:AF350)</f>
        <v>178029400</v>
      </c>
      <c r="V350" s="164" t="n">
        <f aca="false">V353+V351+V359+V357</f>
        <v>70588600</v>
      </c>
      <c r="W350" s="71" t="n">
        <f aca="false">W353+W351+W359+W357</f>
        <v>206793800</v>
      </c>
      <c r="X350" s="71" t="n">
        <f aca="false">X353+X351+X359+X357+X355</f>
        <v>-99353000</v>
      </c>
      <c r="Y350" s="71" t="n">
        <f aca="false">Y353+Y351+Y359+Y357+Y355</f>
        <v>0</v>
      </c>
      <c r="Z350" s="71" t="n">
        <f aca="false">Z353+Z351+Z359+Z357</f>
        <v>0</v>
      </c>
      <c r="AA350" s="71" t="n">
        <f aca="false">AA353+AA351+AA359+AA357</f>
        <v>0</v>
      </c>
      <c r="AB350" s="71" t="n">
        <f aca="false">AB353+AB351+AB359+AB357</f>
        <v>0</v>
      </c>
      <c r="AC350" s="71" t="n">
        <f aca="false">AC353+AC351+AC359+AC357</f>
        <v>0</v>
      </c>
      <c r="AD350" s="71" t="n">
        <f aca="false">AD353+AD351+AD359+AD357</f>
        <v>0</v>
      </c>
      <c r="AE350" s="71" t="n">
        <f aca="false">AE353+AE351+AE359+AE357</f>
        <v>0</v>
      </c>
      <c r="AF350" s="165" t="n">
        <f aca="false">AF353+AF351+AF359+AF357</f>
        <v>0</v>
      </c>
    </row>
    <row r="351" customFormat="false" ht="31.35" hidden="false" customHeight="false" outlineLevel="0" collapsed="false">
      <c r="B351" s="129"/>
      <c r="C351" s="76" t="s">
        <v>175</v>
      </c>
      <c r="D351" s="76" t="n">
        <v>925</v>
      </c>
      <c r="E351" s="166" t="s">
        <v>57</v>
      </c>
      <c r="F351" s="166" t="s">
        <v>20</v>
      </c>
      <c r="G351" s="77" t="n">
        <v>5810100590</v>
      </c>
      <c r="H351" s="82"/>
      <c r="I351" s="164" t="n">
        <f aca="false">SUM(J351:T351)</f>
        <v>36446690.32</v>
      </c>
      <c r="J351" s="164" t="n">
        <f aca="false">J352</f>
        <v>56263400</v>
      </c>
      <c r="K351" s="71" t="n">
        <f aca="false">K352</f>
        <v>-905700</v>
      </c>
      <c r="L351" s="71" t="n">
        <f aca="false">L352</f>
        <v>0</v>
      </c>
      <c r="M351" s="71" t="n">
        <f aca="false">M352</f>
        <v>0</v>
      </c>
      <c r="N351" s="71" t="n">
        <f aca="false">N352</f>
        <v>-4737100</v>
      </c>
      <c r="O351" s="71" t="n">
        <f aca="false">O352</f>
        <v>-14173909.68</v>
      </c>
      <c r="P351" s="71" t="n">
        <f aca="false">P352</f>
        <v>0</v>
      </c>
      <c r="Q351" s="71" t="n">
        <f aca="false">Q352</f>
        <v>0</v>
      </c>
      <c r="R351" s="71" t="n">
        <f aca="false">R352</f>
        <v>0</v>
      </c>
      <c r="S351" s="71" t="n">
        <f aca="false">S352</f>
        <v>0</v>
      </c>
      <c r="T351" s="165" t="n">
        <f aca="false">T352</f>
        <v>0</v>
      </c>
      <c r="U351" s="164" t="n">
        <f aca="false">SUM(V351:AF351)</f>
        <v>52566100</v>
      </c>
      <c r="V351" s="164" t="n">
        <f aca="false">V352</f>
        <v>56263400</v>
      </c>
      <c r="W351" s="71" t="n">
        <f aca="false">W352</f>
        <v>-3697300</v>
      </c>
      <c r="X351" s="71" t="n">
        <f aca="false">X352</f>
        <v>0</v>
      </c>
      <c r="Y351" s="71" t="n">
        <f aca="false">Y352</f>
        <v>0</v>
      </c>
      <c r="Z351" s="71" t="n">
        <f aca="false">Z352</f>
        <v>0</v>
      </c>
      <c r="AA351" s="71" t="n">
        <f aca="false">AA352</f>
        <v>0</v>
      </c>
      <c r="AB351" s="71" t="n">
        <f aca="false">AB352</f>
        <v>0</v>
      </c>
      <c r="AC351" s="71" t="n">
        <f aca="false">AC352</f>
        <v>0</v>
      </c>
      <c r="AD351" s="71" t="n">
        <f aca="false">AD352</f>
        <v>0</v>
      </c>
      <c r="AE351" s="71" t="n">
        <f aca="false">AE352</f>
        <v>0</v>
      </c>
      <c r="AF351" s="165" t="n">
        <f aca="false">AF352</f>
        <v>0</v>
      </c>
    </row>
    <row r="352" customFormat="false" ht="31.35" hidden="false" customHeight="false" outlineLevel="0" collapsed="false">
      <c r="B352" s="129"/>
      <c r="C352" s="76" t="s">
        <v>167</v>
      </c>
      <c r="D352" s="76" t="n">
        <v>925</v>
      </c>
      <c r="E352" s="166" t="s">
        <v>57</v>
      </c>
      <c r="F352" s="166" t="s">
        <v>20</v>
      </c>
      <c r="G352" s="77" t="n">
        <v>5810100590</v>
      </c>
      <c r="H352" s="82" t="n">
        <v>600</v>
      </c>
      <c r="I352" s="164" t="n">
        <f aca="false">SUM(J352:T352)</f>
        <v>36446690.32</v>
      </c>
      <c r="J352" s="164" t="n">
        <v>56263400</v>
      </c>
      <c r="K352" s="71" t="n">
        <v>-905700</v>
      </c>
      <c r="L352" s="71"/>
      <c r="M352" s="71"/>
      <c r="N352" s="71" t="n">
        <v>-4737100</v>
      </c>
      <c r="O352" s="71" t="n">
        <v>-14173909.68</v>
      </c>
      <c r="P352" s="71"/>
      <c r="Q352" s="71"/>
      <c r="R352" s="71"/>
      <c r="S352" s="71"/>
      <c r="T352" s="165"/>
      <c r="U352" s="164" t="n">
        <f aca="false">SUM(V352:AF352)</f>
        <v>52566100</v>
      </c>
      <c r="V352" s="164" t="n">
        <v>56263400</v>
      </c>
      <c r="W352" s="71" t="n">
        <v>-3697300</v>
      </c>
      <c r="X352" s="71"/>
      <c r="Y352" s="71"/>
      <c r="Z352" s="71"/>
      <c r="AA352" s="71"/>
      <c r="AB352" s="71"/>
      <c r="AC352" s="71"/>
      <c r="AD352" s="71"/>
      <c r="AE352" s="71"/>
      <c r="AF352" s="165"/>
    </row>
    <row r="353" customFormat="false" ht="49.8" hidden="true" customHeight="true" outlineLevel="0" collapsed="false">
      <c r="B353" s="129"/>
      <c r="C353" s="76" t="s">
        <v>176</v>
      </c>
      <c r="D353" s="76" t="n">
        <v>925</v>
      </c>
      <c r="E353" s="166" t="s">
        <v>57</v>
      </c>
      <c r="F353" s="166" t="s">
        <v>20</v>
      </c>
      <c r="G353" s="77" t="s">
        <v>177</v>
      </c>
      <c r="H353" s="82"/>
      <c r="I353" s="164" t="n">
        <f aca="false">SUM(J353:T353)</f>
        <v>0</v>
      </c>
      <c r="J353" s="164" t="n">
        <f aca="false">J354</f>
        <v>98241600</v>
      </c>
      <c r="K353" s="71" t="n">
        <f aca="false">K354</f>
        <v>30191200</v>
      </c>
      <c r="L353" s="71" t="n">
        <f aca="false">L354</f>
        <v>-128432800</v>
      </c>
      <c r="M353" s="71" t="n">
        <f aca="false">M354</f>
        <v>0</v>
      </c>
      <c r="N353" s="71" t="n">
        <f aca="false">N354</f>
        <v>0</v>
      </c>
      <c r="O353" s="71" t="n">
        <f aca="false">O354</f>
        <v>0</v>
      </c>
      <c r="P353" s="71" t="n">
        <f aca="false">P354</f>
        <v>0</v>
      </c>
      <c r="Q353" s="71" t="n">
        <f aca="false">Q354</f>
        <v>0</v>
      </c>
      <c r="R353" s="71" t="n">
        <f aca="false">R354</f>
        <v>0</v>
      </c>
      <c r="S353" s="71" t="n">
        <f aca="false">S354</f>
        <v>0</v>
      </c>
      <c r="T353" s="165" t="n">
        <f aca="false">T354</f>
        <v>0</v>
      </c>
      <c r="U353" s="164" t="n">
        <f aca="false">SUM(V353:AF353)</f>
        <v>0</v>
      </c>
      <c r="V353" s="164" t="n">
        <f aca="false">V354</f>
        <v>0</v>
      </c>
      <c r="W353" s="71" t="n">
        <f aca="false">W354</f>
        <v>111138100</v>
      </c>
      <c r="X353" s="71" t="n">
        <f aca="false">X354</f>
        <v>-111138100</v>
      </c>
      <c r="Y353" s="71" t="n">
        <f aca="false">Y354</f>
        <v>0</v>
      </c>
      <c r="Z353" s="71" t="n">
        <f aca="false">Z354</f>
        <v>0</v>
      </c>
      <c r="AA353" s="71" t="n">
        <f aca="false">AA354</f>
        <v>0</v>
      </c>
      <c r="AB353" s="71" t="n">
        <f aca="false">AB354</f>
        <v>0</v>
      </c>
      <c r="AC353" s="71" t="n">
        <f aca="false">AC354</f>
        <v>0</v>
      </c>
      <c r="AD353" s="71" t="n">
        <f aca="false">AD354</f>
        <v>0</v>
      </c>
      <c r="AE353" s="71" t="n">
        <f aca="false">AE354</f>
        <v>0</v>
      </c>
      <c r="AF353" s="165" t="n">
        <f aca="false">AF354</f>
        <v>0</v>
      </c>
    </row>
    <row r="354" customFormat="false" ht="31.35" hidden="true" customHeight="false" outlineLevel="0" collapsed="false">
      <c r="B354" s="129"/>
      <c r="C354" s="76" t="s">
        <v>167</v>
      </c>
      <c r="D354" s="76" t="n">
        <v>925</v>
      </c>
      <c r="E354" s="166" t="s">
        <v>57</v>
      </c>
      <c r="F354" s="166" t="s">
        <v>20</v>
      </c>
      <c r="G354" s="77" t="s">
        <v>177</v>
      </c>
      <c r="H354" s="82" t="n">
        <v>600</v>
      </c>
      <c r="I354" s="164" t="n">
        <f aca="false">SUM(J354:T354)</f>
        <v>0</v>
      </c>
      <c r="J354" s="164" t="n">
        <v>98241600</v>
      </c>
      <c r="K354" s="71" t="n">
        <v>30191200</v>
      </c>
      <c r="L354" s="71" t="n">
        <v>-128432800</v>
      </c>
      <c r="M354" s="71" t="n">
        <v>0</v>
      </c>
      <c r="N354" s="71" t="n">
        <v>0</v>
      </c>
      <c r="O354" s="71" t="n">
        <v>0</v>
      </c>
      <c r="P354" s="71" t="n">
        <v>0</v>
      </c>
      <c r="Q354" s="71" t="n">
        <v>0</v>
      </c>
      <c r="R354" s="71" t="n">
        <v>0</v>
      </c>
      <c r="S354" s="71" t="n">
        <v>0</v>
      </c>
      <c r="T354" s="165" t="n">
        <v>0</v>
      </c>
      <c r="U354" s="164" t="n">
        <f aca="false">SUM(V354:AF354)</f>
        <v>0</v>
      </c>
      <c r="V354" s="164"/>
      <c r="W354" s="71" t="n">
        <v>111138100</v>
      </c>
      <c r="X354" s="71" t="n">
        <v>-111138100</v>
      </c>
      <c r="Y354" s="71" t="n">
        <v>0</v>
      </c>
      <c r="Z354" s="71" t="n">
        <v>0</v>
      </c>
      <c r="AA354" s="71" t="n">
        <v>0</v>
      </c>
      <c r="AB354" s="71" t="n">
        <v>0</v>
      </c>
      <c r="AC354" s="71" t="n">
        <v>0</v>
      </c>
      <c r="AD354" s="71" t="n">
        <v>0</v>
      </c>
      <c r="AE354" s="71" t="n">
        <v>0</v>
      </c>
      <c r="AF354" s="165" t="n">
        <v>0</v>
      </c>
    </row>
    <row r="355" customFormat="false" ht="91.35" hidden="false" customHeight="false" outlineLevel="0" collapsed="false">
      <c r="B355" s="129"/>
      <c r="C355" s="76" t="s">
        <v>178</v>
      </c>
      <c r="D355" s="76" t="n">
        <v>925</v>
      </c>
      <c r="E355" s="166" t="s">
        <v>57</v>
      </c>
      <c r="F355" s="166" t="s">
        <v>20</v>
      </c>
      <c r="G355" s="77" t="s">
        <v>179</v>
      </c>
      <c r="H355" s="82"/>
      <c r="I355" s="164" t="n">
        <f aca="false">SUM(J355:T355)</f>
        <v>128432800</v>
      </c>
      <c r="J355" s="164"/>
      <c r="K355" s="71"/>
      <c r="L355" s="71" t="n">
        <f aca="false">L356</f>
        <v>128432800</v>
      </c>
      <c r="M355" s="71" t="n">
        <f aca="false">M356</f>
        <v>0</v>
      </c>
      <c r="N355" s="71" t="n">
        <f aca="false">N356</f>
        <v>0</v>
      </c>
      <c r="O355" s="71" t="n">
        <f aca="false">O356</f>
        <v>0</v>
      </c>
      <c r="P355" s="71" t="n">
        <f aca="false">P356</f>
        <v>0</v>
      </c>
      <c r="Q355" s="71" t="n">
        <f aca="false">Q356</f>
        <v>0</v>
      </c>
      <c r="R355" s="71" t="n">
        <f aca="false">R356</f>
        <v>0</v>
      </c>
      <c r="S355" s="71" t="n">
        <f aca="false">S356</f>
        <v>0</v>
      </c>
      <c r="T355" s="165" t="n">
        <f aca="false">T356</f>
        <v>0</v>
      </c>
      <c r="U355" s="164" t="n">
        <f aca="false">SUM(V355:AF355)</f>
        <v>111138100</v>
      </c>
      <c r="V355" s="164"/>
      <c r="W355" s="71"/>
      <c r="X355" s="71" t="n">
        <f aca="false">X356</f>
        <v>111138100</v>
      </c>
      <c r="Y355" s="71" t="n">
        <f aca="false">Y356</f>
        <v>0</v>
      </c>
      <c r="Z355" s="71"/>
      <c r="AA355" s="71"/>
      <c r="AB355" s="71"/>
      <c r="AC355" s="71"/>
      <c r="AD355" s="71"/>
      <c r="AE355" s="71"/>
      <c r="AF355" s="165"/>
    </row>
    <row r="356" customFormat="false" ht="31.35" hidden="false" customHeight="false" outlineLevel="0" collapsed="false">
      <c r="B356" s="129"/>
      <c r="C356" s="76" t="s">
        <v>167</v>
      </c>
      <c r="D356" s="76" t="n">
        <v>925</v>
      </c>
      <c r="E356" s="166" t="s">
        <v>57</v>
      </c>
      <c r="F356" s="166" t="s">
        <v>20</v>
      </c>
      <c r="G356" s="77" t="s">
        <v>179</v>
      </c>
      <c r="H356" s="82" t="n">
        <v>600</v>
      </c>
      <c r="I356" s="164" t="n">
        <f aca="false">SUM(J356:T356)</f>
        <v>128432800</v>
      </c>
      <c r="J356" s="164"/>
      <c r="K356" s="71"/>
      <c r="L356" s="71" t="n">
        <v>128432800</v>
      </c>
      <c r="M356" s="71" t="n">
        <v>0</v>
      </c>
      <c r="N356" s="71" t="n">
        <v>0</v>
      </c>
      <c r="O356" s="71" t="n">
        <v>0</v>
      </c>
      <c r="P356" s="71" t="n">
        <v>0</v>
      </c>
      <c r="Q356" s="71" t="n">
        <v>0</v>
      </c>
      <c r="R356" s="71" t="n">
        <v>0</v>
      </c>
      <c r="S356" s="71" t="n">
        <v>0</v>
      </c>
      <c r="T356" s="165" t="n">
        <v>0</v>
      </c>
      <c r="U356" s="164" t="n">
        <f aca="false">SUM(V356:AF356)</f>
        <v>111138100</v>
      </c>
      <c r="V356" s="164"/>
      <c r="W356" s="71"/>
      <c r="X356" s="71" t="n">
        <v>111138100</v>
      </c>
      <c r="Y356" s="71" t="n">
        <v>0</v>
      </c>
      <c r="Z356" s="71"/>
      <c r="AA356" s="71"/>
      <c r="AB356" s="71"/>
      <c r="AC356" s="71"/>
      <c r="AD356" s="71"/>
      <c r="AE356" s="71"/>
      <c r="AF356" s="165"/>
    </row>
    <row r="357" customFormat="false" ht="151.35" hidden="true" customHeight="false" outlineLevel="0" collapsed="false">
      <c r="B357" s="129"/>
      <c r="C357" s="76" t="s">
        <v>180</v>
      </c>
      <c r="D357" s="76" t="n">
        <v>925</v>
      </c>
      <c r="E357" s="166" t="s">
        <v>57</v>
      </c>
      <c r="F357" s="166" t="s">
        <v>20</v>
      </c>
      <c r="G357" s="77" t="s">
        <v>181</v>
      </c>
      <c r="H357" s="82"/>
      <c r="I357" s="164" t="n">
        <f aca="false">SUM(J357:T357)</f>
        <v>0</v>
      </c>
      <c r="J357" s="164" t="n">
        <f aca="false">J358</f>
        <v>49840600</v>
      </c>
      <c r="K357" s="71" t="n">
        <f aca="false">K358</f>
        <v>49512400</v>
      </c>
      <c r="L357" s="71" t="n">
        <f aca="false">L358</f>
        <v>-99353000</v>
      </c>
      <c r="M357" s="71" t="n">
        <f aca="false">M358</f>
        <v>0</v>
      </c>
      <c r="N357" s="71" t="n">
        <f aca="false">N358</f>
        <v>0</v>
      </c>
      <c r="O357" s="71" t="n">
        <f aca="false">O358</f>
        <v>0</v>
      </c>
      <c r="P357" s="71" t="n">
        <f aca="false">P358</f>
        <v>0</v>
      </c>
      <c r="Q357" s="71" t="n">
        <f aca="false">Q358</f>
        <v>0</v>
      </c>
      <c r="R357" s="71" t="n">
        <f aca="false">R358</f>
        <v>0</v>
      </c>
      <c r="S357" s="71" t="n">
        <f aca="false">S358</f>
        <v>0</v>
      </c>
      <c r="T357" s="165" t="n">
        <f aca="false">T358</f>
        <v>0</v>
      </c>
      <c r="U357" s="164" t="n">
        <f aca="false">SUM(V357:AF357)</f>
        <v>0</v>
      </c>
      <c r="V357" s="164" t="n">
        <f aca="false">V358</f>
        <v>0</v>
      </c>
      <c r="W357" s="71" t="n">
        <f aca="false">W358</f>
        <v>99353000</v>
      </c>
      <c r="X357" s="71" t="n">
        <f aca="false">X358</f>
        <v>-99353000</v>
      </c>
      <c r="Y357" s="71" t="n">
        <f aca="false">Y358</f>
        <v>0</v>
      </c>
      <c r="Z357" s="71" t="n">
        <f aca="false">Z358</f>
        <v>0</v>
      </c>
      <c r="AA357" s="71" t="n">
        <f aca="false">AA358</f>
        <v>0</v>
      </c>
      <c r="AB357" s="71" t="n">
        <f aca="false">AB358</f>
        <v>0</v>
      </c>
      <c r="AC357" s="71" t="n">
        <f aca="false">AC358</f>
        <v>0</v>
      </c>
      <c r="AD357" s="71" t="n">
        <f aca="false">AD358</f>
        <v>0</v>
      </c>
      <c r="AE357" s="71" t="n">
        <f aca="false">AE358</f>
        <v>0</v>
      </c>
      <c r="AF357" s="165" t="n">
        <f aca="false">AF358</f>
        <v>0</v>
      </c>
    </row>
    <row r="358" customFormat="false" ht="31.35" hidden="true" customHeight="false" outlineLevel="0" collapsed="false">
      <c r="B358" s="129"/>
      <c r="C358" s="76" t="s">
        <v>167</v>
      </c>
      <c r="D358" s="76" t="n">
        <v>925</v>
      </c>
      <c r="E358" s="166" t="s">
        <v>57</v>
      </c>
      <c r="F358" s="166" t="s">
        <v>20</v>
      </c>
      <c r="G358" s="77" t="s">
        <v>181</v>
      </c>
      <c r="H358" s="82" t="n">
        <v>600</v>
      </c>
      <c r="I358" s="164" t="n">
        <f aca="false">SUM(J358:T358)</f>
        <v>0</v>
      </c>
      <c r="J358" s="164" t="n">
        <v>49840600</v>
      </c>
      <c r="K358" s="71" t="n">
        <v>49512400</v>
      </c>
      <c r="L358" s="71" t="n">
        <v>-99353000</v>
      </c>
      <c r="M358" s="71" t="n">
        <v>0</v>
      </c>
      <c r="N358" s="71" t="n">
        <v>0</v>
      </c>
      <c r="O358" s="71" t="n">
        <v>0</v>
      </c>
      <c r="P358" s="71" t="n">
        <v>0</v>
      </c>
      <c r="Q358" s="71" t="n">
        <v>0</v>
      </c>
      <c r="R358" s="71" t="n">
        <v>0</v>
      </c>
      <c r="S358" s="71" t="n">
        <v>0</v>
      </c>
      <c r="T358" s="165" t="n">
        <v>0</v>
      </c>
      <c r="U358" s="164" t="n">
        <f aca="false">SUM(V358:AF358)</f>
        <v>0</v>
      </c>
      <c r="V358" s="164"/>
      <c r="W358" s="71" t="n">
        <v>99353000</v>
      </c>
      <c r="X358" s="71" t="n">
        <v>-99353000</v>
      </c>
      <c r="Y358" s="71" t="n">
        <v>0</v>
      </c>
      <c r="Z358" s="71" t="n">
        <v>0</v>
      </c>
      <c r="AA358" s="71" t="n">
        <v>0</v>
      </c>
      <c r="AB358" s="71" t="n">
        <v>0</v>
      </c>
      <c r="AC358" s="71" t="n">
        <v>0</v>
      </c>
      <c r="AD358" s="71" t="n">
        <v>0</v>
      </c>
      <c r="AE358" s="71" t="n">
        <v>0</v>
      </c>
      <c r="AF358" s="165" t="n">
        <v>0</v>
      </c>
    </row>
    <row r="359" customFormat="false" ht="47.05" hidden="false" customHeight="false" outlineLevel="0" collapsed="false">
      <c r="B359" s="129"/>
      <c r="C359" s="76" t="s">
        <v>182</v>
      </c>
      <c r="D359" s="76" t="n">
        <v>925</v>
      </c>
      <c r="E359" s="166" t="s">
        <v>57</v>
      </c>
      <c r="F359" s="166" t="s">
        <v>20</v>
      </c>
      <c r="G359" s="77" t="s">
        <v>183</v>
      </c>
      <c r="H359" s="82"/>
      <c r="I359" s="164" t="n">
        <f aca="false">SUM(J359:T359)</f>
        <v>13774300</v>
      </c>
      <c r="J359" s="164" t="n">
        <f aca="false">J360</f>
        <v>13774300</v>
      </c>
      <c r="K359" s="71" t="n">
        <f aca="false">K360</f>
        <v>0</v>
      </c>
      <c r="L359" s="71" t="n">
        <f aca="false">L360</f>
        <v>0</v>
      </c>
      <c r="M359" s="71" t="n">
        <f aca="false">M360</f>
        <v>0</v>
      </c>
      <c r="N359" s="71" t="n">
        <f aca="false">N360</f>
        <v>0</v>
      </c>
      <c r="O359" s="71" t="n">
        <f aca="false">O360</f>
        <v>0</v>
      </c>
      <c r="P359" s="71" t="n">
        <f aca="false">P360</f>
        <v>0</v>
      </c>
      <c r="Q359" s="71" t="n">
        <f aca="false">Q360</f>
        <v>0</v>
      </c>
      <c r="R359" s="71" t="n">
        <f aca="false">R360</f>
        <v>0</v>
      </c>
      <c r="S359" s="71" t="n">
        <f aca="false">S360</f>
        <v>0</v>
      </c>
      <c r="T359" s="165" t="n">
        <f aca="false">T360</f>
        <v>0</v>
      </c>
      <c r="U359" s="164" t="n">
        <f aca="false">SUM(V359:AF359)</f>
        <v>14325200</v>
      </c>
      <c r="V359" s="164" t="n">
        <f aca="false">V360</f>
        <v>14325200</v>
      </c>
      <c r="W359" s="71" t="n">
        <f aca="false">W360</f>
        <v>0</v>
      </c>
      <c r="X359" s="71" t="n">
        <f aca="false">X360</f>
        <v>0</v>
      </c>
      <c r="Y359" s="71" t="n">
        <f aca="false">Y360</f>
        <v>0</v>
      </c>
      <c r="Z359" s="71" t="n">
        <f aca="false">Z360</f>
        <v>0</v>
      </c>
      <c r="AA359" s="71" t="n">
        <f aca="false">AA360</f>
        <v>0</v>
      </c>
      <c r="AB359" s="71" t="n">
        <f aca="false">AB360</f>
        <v>0</v>
      </c>
      <c r="AC359" s="71" t="n">
        <f aca="false">AC360</f>
        <v>0</v>
      </c>
      <c r="AD359" s="71" t="n">
        <f aca="false">AD360</f>
        <v>0</v>
      </c>
      <c r="AE359" s="71" t="n">
        <f aca="false">AE360</f>
        <v>0</v>
      </c>
      <c r="AF359" s="165" t="n">
        <f aca="false">AF360</f>
        <v>0</v>
      </c>
    </row>
    <row r="360" customFormat="false" ht="31.35" hidden="false" customHeight="false" outlineLevel="0" collapsed="false">
      <c r="B360" s="129"/>
      <c r="C360" s="76" t="s">
        <v>167</v>
      </c>
      <c r="D360" s="76" t="n">
        <v>925</v>
      </c>
      <c r="E360" s="166" t="s">
        <v>57</v>
      </c>
      <c r="F360" s="166" t="s">
        <v>20</v>
      </c>
      <c r="G360" s="77" t="s">
        <v>183</v>
      </c>
      <c r="H360" s="82" t="n">
        <v>600</v>
      </c>
      <c r="I360" s="164" t="n">
        <f aca="false">SUM(J360:T360)</f>
        <v>13774300</v>
      </c>
      <c r="J360" s="164" t="n">
        <v>13774300</v>
      </c>
      <c r="K360" s="71"/>
      <c r="L360" s="71"/>
      <c r="M360" s="71"/>
      <c r="N360" s="71"/>
      <c r="O360" s="71"/>
      <c r="P360" s="71"/>
      <c r="Q360" s="71"/>
      <c r="R360" s="71"/>
      <c r="S360" s="71"/>
      <c r="T360" s="165"/>
      <c r="U360" s="164" t="n">
        <f aca="false">SUM(V360:AF360)</f>
        <v>14325200</v>
      </c>
      <c r="V360" s="164" t="n">
        <v>14325200</v>
      </c>
      <c r="W360" s="71"/>
      <c r="X360" s="71"/>
      <c r="Y360" s="71"/>
      <c r="Z360" s="71"/>
      <c r="AA360" s="71"/>
      <c r="AB360" s="71"/>
      <c r="AC360" s="71"/>
      <c r="AD360" s="71"/>
      <c r="AE360" s="71"/>
      <c r="AF360" s="165"/>
    </row>
    <row r="361" customFormat="false" ht="31.35" hidden="true" customHeight="false" outlineLevel="0" collapsed="false">
      <c r="B361" s="129"/>
      <c r="C361" s="42" t="s">
        <v>184</v>
      </c>
      <c r="D361" s="42" t="n">
        <v>925</v>
      </c>
      <c r="E361" s="70" t="s">
        <v>57</v>
      </c>
      <c r="F361" s="70" t="s">
        <v>20</v>
      </c>
      <c r="G361" s="49" t="s">
        <v>185</v>
      </c>
      <c r="H361" s="74"/>
      <c r="I361" s="164" t="n">
        <f aca="false">SUM(J361:T361)</f>
        <v>0</v>
      </c>
      <c r="J361" s="164" t="n">
        <f aca="false">J362</f>
        <v>9656000</v>
      </c>
      <c r="K361" s="71" t="n">
        <f aca="false">K362</f>
        <v>-1522400</v>
      </c>
      <c r="L361" s="71" t="n">
        <f aca="false">L362</f>
        <v>-8133600</v>
      </c>
      <c r="M361" s="71" t="n">
        <f aca="false">M362</f>
        <v>0</v>
      </c>
      <c r="N361" s="71" t="n">
        <f aca="false">N362</f>
        <v>0</v>
      </c>
      <c r="O361" s="71" t="n">
        <f aca="false">O362</f>
        <v>0</v>
      </c>
      <c r="P361" s="71" t="n">
        <f aca="false">P362</f>
        <v>0</v>
      </c>
      <c r="Q361" s="71" t="n">
        <f aca="false">Q362</f>
        <v>0</v>
      </c>
      <c r="R361" s="71" t="n">
        <f aca="false">R362</f>
        <v>0</v>
      </c>
      <c r="S361" s="71" t="n">
        <f aca="false">S362</f>
        <v>0</v>
      </c>
      <c r="T361" s="165" t="n">
        <f aca="false">T362</f>
        <v>0</v>
      </c>
      <c r="U361" s="164" t="n">
        <f aca="false">SUM(V361:AF361)</f>
        <v>0</v>
      </c>
      <c r="V361" s="164" t="n">
        <f aca="false">V362</f>
        <v>9656000</v>
      </c>
      <c r="W361" s="71" t="n">
        <f aca="false">W362</f>
        <v>-1375200</v>
      </c>
      <c r="X361" s="71" t="n">
        <f aca="false">X362</f>
        <v>-8280800</v>
      </c>
      <c r="Y361" s="71" t="n">
        <f aca="false">Y362</f>
        <v>0</v>
      </c>
      <c r="Z361" s="71" t="n">
        <f aca="false">Z362</f>
        <v>0</v>
      </c>
      <c r="AA361" s="71" t="n">
        <f aca="false">AA362</f>
        <v>0</v>
      </c>
      <c r="AB361" s="71" t="n">
        <f aca="false">AB362</f>
        <v>0</v>
      </c>
      <c r="AC361" s="71" t="n">
        <f aca="false">AC362</f>
        <v>0</v>
      </c>
      <c r="AD361" s="71" t="n">
        <f aca="false">AD362</f>
        <v>0</v>
      </c>
      <c r="AE361" s="71" t="n">
        <f aca="false">AE362</f>
        <v>0</v>
      </c>
      <c r="AF361" s="165" t="n">
        <f aca="false">AF362</f>
        <v>0</v>
      </c>
    </row>
    <row r="362" customFormat="false" ht="61.8" hidden="true" customHeight="false" outlineLevel="0" collapsed="false">
      <c r="B362" s="129"/>
      <c r="C362" s="42" t="s">
        <v>186</v>
      </c>
      <c r="D362" s="42" t="n">
        <v>925</v>
      </c>
      <c r="E362" s="70" t="s">
        <v>57</v>
      </c>
      <c r="F362" s="70" t="s">
        <v>20</v>
      </c>
      <c r="G362" s="49" t="s">
        <v>187</v>
      </c>
      <c r="H362" s="74"/>
      <c r="I362" s="164" t="n">
        <f aca="false">SUM(J362:T362)</f>
        <v>0</v>
      </c>
      <c r="J362" s="164" t="n">
        <f aca="false">J363</f>
        <v>9656000</v>
      </c>
      <c r="K362" s="71" t="n">
        <f aca="false">K363</f>
        <v>-1522400</v>
      </c>
      <c r="L362" s="71" t="n">
        <f aca="false">L363</f>
        <v>-8133600</v>
      </c>
      <c r="M362" s="71" t="n">
        <f aca="false">M363</f>
        <v>0</v>
      </c>
      <c r="N362" s="71" t="n">
        <f aca="false">N363</f>
        <v>0</v>
      </c>
      <c r="O362" s="71" t="n">
        <f aca="false">O363</f>
        <v>0</v>
      </c>
      <c r="P362" s="71" t="n">
        <f aca="false">P363</f>
        <v>0</v>
      </c>
      <c r="Q362" s="71" t="n">
        <f aca="false">Q363</f>
        <v>0</v>
      </c>
      <c r="R362" s="71" t="n">
        <f aca="false">R363</f>
        <v>0</v>
      </c>
      <c r="S362" s="71" t="n">
        <f aca="false">S363</f>
        <v>0</v>
      </c>
      <c r="T362" s="165" t="n">
        <f aca="false">T363</f>
        <v>0</v>
      </c>
      <c r="U362" s="164" t="n">
        <f aca="false">SUM(V362:AF362)</f>
        <v>0</v>
      </c>
      <c r="V362" s="164" t="n">
        <f aca="false">V363</f>
        <v>9656000</v>
      </c>
      <c r="W362" s="71" t="n">
        <f aca="false">W363</f>
        <v>-1375200</v>
      </c>
      <c r="X362" s="71" t="n">
        <f aca="false">X363</f>
        <v>-8280800</v>
      </c>
      <c r="Y362" s="71" t="n">
        <f aca="false">Y363</f>
        <v>0</v>
      </c>
      <c r="Z362" s="71" t="n">
        <f aca="false">Z363</f>
        <v>0</v>
      </c>
      <c r="AA362" s="71" t="n">
        <f aca="false">AA363</f>
        <v>0</v>
      </c>
      <c r="AB362" s="71" t="n">
        <f aca="false">AB363</f>
        <v>0</v>
      </c>
      <c r="AC362" s="71" t="n">
        <f aca="false">AC363</f>
        <v>0</v>
      </c>
      <c r="AD362" s="71" t="n">
        <f aca="false">AD363</f>
        <v>0</v>
      </c>
      <c r="AE362" s="71" t="n">
        <f aca="false">AE363</f>
        <v>0</v>
      </c>
      <c r="AF362" s="165" t="n">
        <f aca="false">AF363</f>
        <v>0</v>
      </c>
    </row>
    <row r="363" customFormat="false" ht="31.35" hidden="true" customHeight="false" outlineLevel="0" collapsed="false">
      <c r="B363" s="129"/>
      <c r="C363" s="42" t="s">
        <v>167</v>
      </c>
      <c r="D363" s="42" t="n">
        <v>925</v>
      </c>
      <c r="E363" s="70" t="s">
        <v>57</v>
      </c>
      <c r="F363" s="70" t="s">
        <v>20</v>
      </c>
      <c r="G363" s="49" t="s">
        <v>187</v>
      </c>
      <c r="H363" s="74" t="n">
        <v>600</v>
      </c>
      <c r="I363" s="164" t="n">
        <f aca="false">SUM(J363:T363)</f>
        <v>0</v>
      </c>
      <c r="J363" s="164" t="n">
        <v>9656000</v>
      </c>
      <c r="K363" s="71" t="n">
        <v>-1522400</v>
      </c>
      <c r="L363" s="71" t="n">
        <v>-8133600</v>
      </c>
      <c r="M363" s="71" t="n">
        <v>0</v>
      </c>
      <c r="N363" s="71" t="n">
        <v>0</v>
      </c>
      <c r="O363" s="71" t="n">
        <v>0</v>
      </c>
      <c r="P363" s="71" t="n">
        <v>0</v>
      </c>
      <c r="Q363" s="71" t="n">
        <v>0</v>
      </c>
      <c r="R363" s="71" t="n">
        <v>0</v>
      </c>
      <c r="S363" s="71" t="n">
        <v>0</v>
      </c>
      <c r="T363" s="165" t="n">
        <v>0</v>
      </c>
      <c r="U363" s="164" t="n">
        <f aca="false">SUM(V363:AF363)</f>
        <v>0</v>
      </c>
      <c r="V363" s="164" t="n">
        <v>9656000</v>
      </c>
      <c r="W363" s="71" t="n">
        <v>-1375200</v>
      </c>
      <c r="X363" s="71" t="n">
        <v>-8280800</v>
      </c>
      <c r="Y363" s="71" t="n">
        <v>0</v>
      </c>
      <c r="Z363" s="71"/>
      <c r="AA363" s="71"/>
      <c r="AB363" s="71"/>
      <c r="AC363" s="71"/>
      <c r="AD363" s="71"/>
      <c r="AE363" s="71"/>
      <c r="AF363" s="165"/>
    </row>
    <row r="364" customFormat="false" ht="17.35" hidden="false" customHeight="false" outlineLevel="0" collapsed="false">
      <c r="B364" s="129"/>
      <c r="C364" s="42" t="s">
        <v>188</v>
      </c>
      <c r="D364" s="76" t="n">
        <v>925</v>
      </c>
      <c r="E364" s="166" t="s">
        <v>57</v>
      </c>
      <c r="F364" s="166" t="s">
        <v>20</v>
      </c>
      <c r="G364" s="77" t="s">
        <v>189</v>
      </c>
      <c r="H364" s="74"/>
      <c r="I364" s="164" t="n">
        <f aca="false">SUM(J364:T364)</f>
        <v>107486600</v>
      </c>
      <c r="J364" s="164"/>
      <c r="K364" s="71"/>
      <c r="L364" s="71" t="n">
        <f aca="false">L365+L367</f>
        <v>107486600</v>
      </c>
      <c r="M364" s="71" t="n">
        <f aca="false">M365+M367</f>
        <v>0</v>
      </c>
      <c r="N364" s="71" t="n">
        <f aca="false">N365+N367</f>
        <v>0</v>
      </c>
      <c r="O364" s="71" t="n">
        <f aca="false">O365+O367</f>
        <v>0</v>
      </c>
      <c r="P364" s="71" t="n">
        <f aca="false">P365+P367</f>
        <v>0</v>
      </c>
      <c r="Q364" s="71" t="n">
        <f aca="false">Q365+Q367</f>
        <v>0</v>
      </c>
      <c r="R364" s="71" t="n">
        <f aca="false">R365+R367</f>
        <v>0</v>
      </c>
      <c r="S364" s="71" t="n">
        <f aca="false">S365+S367</f>
        <v>0</v>
      </c>
      <c r="T364" s="165" t="n">
        <f aca="false">T365+T367</f>
        <v>0</v>
      </c>
      <c r="U364" s="164" t="n">
        <f aca="false">SUM(V364:AF364)</f>
        <v>107633800</v>
      </c>
      <c r="V364" s="164"/>
      <c r="W364" s="71"/>
      <c r="X364" s="71" t="n">
        <f aca="false">X365+X367</f>
        <v>107633800</v>
      </c>
      <c r="Y364" s="71" t="n">
        <f aca="false">Y365+Y367</f>
        <v>0</v>
      </c>
      <c r="Z364" s="71"/>
      <c r="AA364" s="71"/>
      <c r="AB364" s="71"/>
      <c r="AC364" s="71"/>
      <c r="AD364" s="71"/>
      <c r="AE364" s="71"/>
      <c r="AF364" s="165"/>
    </row>
    <row r="365" customFormat="false" ht="61.8" hidden="false" customHeight="false" outlineLevel="0" collapsed="false">
      <c r="B365" s="129"/>
      <c r="C365" s="76" t="s">
        <v>186</v>
      </c>
      <c r="D365" s="76" t="n">
        <v>925</v>
      </c>
      <c r="E365" s="166" t="s">
        <v>57</v>
      </c>
      <c r="F365" s="166" t="s">
        <v>20</v>
      </c>
      <c r="G365" s="77" t="s">
        <v>192</v>
      </c>
      <c r="H365" s="82"/>
      <c r="I365" s="164" t="n">
        <f aca="false">SUM(J365:T365)</f>
        <v>8133600</v>
      </c>
      <c r="J365" s="164"/>
      <c r="K365" s="71"/>
      <c r="L365" s="71" t="n">
        <f aca="false">L366</f>
        <v>8133600</v>
      </c>
      <c r="M365" s="71" t="n">
        <f aca="false">M366</f>
        <v>0</v>
      </c>
      <c r="N365" s="71" t="n">
        <f aca="false">N366</f>
        <v>0</v>
      </c>
      <c r="O365" s="71" t="n">
        <f aca="false">O366</f>
        <v>0</v>
      </c>
      <c r="P365" s="71" t="n">
        <f aca="false">P366</f>
        <v>0</v>
      </c>
      <c r="Q365" s="71" t="n">
        <f aca="false">Q366</f>
        <v>0</v>
      </c>
      <c r="R365" s="71" t="n">
        <f aca="false">R366</f>
        <v>0</v>
      </c>
      <c r="S365" s="71" t="n">
        <f aca="false">S366</f>
        <v>0</v>
      </c>
      <c r="T365" s="165" t="n">
        <f aca="false">T366</f>
        <v>0</v>
      </c>
      <c r="U365" s="164" t="n">
        <f aca="false">SUM(V365:AF365)</f>
        <v>8280800</v>
      </c>
      <c r="V365" s="164"/>
      <c r="W365" s="71"/>
      <c r="X365" s="71" t="n">
        <f aca="false">X366</f>
        <v>8280800</v>
      </c>
      <c r="Y365" s="71" t="n">
        <f aca="false">Y366</f>
        <v>0</v>
      </c>
      <c r="Z365" s="71"/>
      <c r="AA365" s="71"/>
      <c r="AB365" s="71"/>
      <c r="AC365" s="71"/>
      <c r="AD365" s="71"/>
      <c r="AE365" s="71"/>
      <c r="AF365" s="165"/>
    </row>
    <row r="366" customFormat="false" ht="31.35" hidden="false" customHeight="false" outlineLevel="0" collapsed="false">
      <c r="B366" s="129"/>
      <c r="C366" s="76" t="s">
        <v>167</v>
      </c>
      <c r="D366" s="76" t="n">
        <v>925</v>
      </c>
      <c r="E366" s="166" t="s">
        <v>57</v>
      </c>
      <c r="F366" s="166" t="s">
        <v>20</v>
      </c>
      <c r="G366" s="77" t="s">
        <v>192</v>
      </c>
      <c r="H366" s="82" t="n">
        <v>600</v>
      </c>
      <c r="I366" s="164" t="n">
        <f aca="false">SUM(J366:T366)</f>
        <v>8133600</v>
      </c>
      <c r="J366" s="164"/>
      <c r="K366" s="71"/>
      <c r="L366" s="71" t="n">
        <v>8133600</v>
      </c>
      <c r="M366" s="71" t="n">
        <v>0</v>
      </c>
      <c r="N366" s="71" t="n">
        <v>0</v>
      </c>
      <c r="O366" s="71" t="n">
        <v>0</v>
      </c>
      <c r="P366" s="71" t="n">
        <v>0</v>
      </c>
      <c r="Q366" s="71" t="n">
        <v>0</v>
      </c>
      <c r="R366" s="71" t="n">
        <v>0</v>
      </c>
      <c r="S366" s="71" t="n">
        <v>0</v>
      </c>
      <c r="T366" s="165" t="n">
        <v>0</v>
      </c>
      <c r="U366" s="164" t="n">
        <f aca="false">SUM(V366:AF366)</f>
        <v>8280800</v>
      </c>
      <c r="V366" s="164"/>
      <c r="W366" s="71"/>
      <c r="X366" s="71" t="n">
        <v>8280800</v>
      </c>
      <c r="Y366" s="71" t="n">
        <v>0</v>
      </c>
      <c r="Z366" s="71"/>
      <c r="AA366" s="71"/>
      <c r="AB366" s="71"/>
      <c r="AC366" s="71"/>
      <c r="AD366" s="71"/>
      <c r="AE366" s="71"/>
      <c r="AF366" s="165"/>
    </row>
    <row r="367" customFormat="false" ht="151.35" hidden="false" customHeight="false" outlineLevel="0" collapsed="false">
      <c r="B367" s="129"/>
      <c r="C367" s="76" t="s">
        <v>180</v>
      </c>
      <c r="D367" s="76" t="n">
        <v>925</v>
      </c>
      <c r="E367" s="166" t="s">
        <v>57</v>
      </c>
      <c r="F367" s="166" t="s">
        <v>20</v>
      </c>
      <c r="G367" s="77" t="s">
        <v>193</v>
      </c>
      <c r="H367" s="82"/>
      <c r="I367" s="164" t="n">
        <f aca="false">SUM(J367:T367)</f>
        <v>99353000</v>
      </c>
      <c r="J367" s="164"/>
      <c r="K367" s="71"/>
      <c r="L367" s="71" t="n">
        <f aca="false">L368</f>
        <v>99353000</v>
      </c>
      <c r="M367" s="71" t="n">
        <f aca="false">M368</f>
        <v>0</v>
      </c>
      <c r="N367" s="71" t="n">
        <f aca="false">N368</f>
        <v>0</v>
      </c>
      <c r="O367" s="71" t="n">
        <f aca="false">O368</f>
        <v>0</v>
      </c>
      <c r="P367" s="71" t="n">
        <f aca="false">P368</f>
        <v>0</v>
      </c>
      <c r="Q367" s="71" t="n">
        <f aca="false">Q368</f>
        <v>0</v>
      </c>
      <c r="R367" s="71" t="n">
        <f aca="false">R368</f>
        <v>0</v>
      </c>
      <c r="S367" s="71" t="n">
        <f aca="false">S368</f>
        <v>0</v>
      </c>
      <c r="T367" s="165" t="n">
        <f aca="false">T368</f>
        <v>0</v>
      </c>
      <c r="U367" s="164" t="n">
        <f aca="false">SUM(V367:AF367)</f>
        <v>99353000</v>
      </c>
      <c r="V367" s="164"/>
      <c r="W367" s="71"/>
      <c r="X367" s="71" t="n">
        <f aca="false">X368</f>
        <v>99353000</v>
      </c>
      <c r="Y367" s="71" t="n">
        <f aca="false">Y368</f>
        <v>0</v>
      </c>
      <c r="Z367" s="71"/>
      <c r="AA367" s="71"/>
      <c r="AB367" s="71"/>
      <c r="AC367" s="71"/>
      <c r="AD367" s="71"/>
      <c r="AE367" s="71"/>
      <c r="AF367" s="165"/>
    </row>
    <row r="368" customFormat="false" ht="31.35" hidden="false" customHeight="false" outlineLevel="0" collapsed="false">
      <c r="B368" s="129"/>
      <c r="C368" s="76" t="s">
        <v>167</v>
      </c>
      <c r="D368" s="76" t="n">
        <v>925</v>
      </c>
      <c r="E368" s="166" t="s">
        <v>57</v>
      </c>
      <c r="F368" s="166" t="s">
        <v>20</v>
      </c>
      <c r="G368" s="77" t="s">
        <v>193</v>
      </c>
      <c r="H368" s="82" t="n">
        <v>600</v>
      </c>
      <c r="I368" s="164" t="n">
        <f aca="false">SUM(J368:T368)</f>
        <v>99353000</v>
      </c>
      <c r="J368" s="164"/>
      <c r="K368" s="71"/>
      <c r="L368" s="71" t="n">
        <v>99353000</v>
      </c>
      <c r="M368" s="71" t="n">
        <v>0</v>
      </c>
      <c r="N368" s="71" t="n">
        <v>0</v>
      </c>
      <c r="O368" s="71" t="n">
        <v>0</v>
      </c>
      <c r="P368" s="71" t="n">
        <v>0</v>
      </c>
      <c r="Q368" s="71" t="n">
        <v>0</v>
      </c>
      <c r="R368" s="71" t="n">
        <v>0</v>
      </c>
      <c r="S368" s="71" t="n">
        <v>0</v>
      </c>
      <c r="T368" s="165" t="n">
        <v>0</v>
      </c>
      <c r="U368" s="164" t="n">
        <f aca="false">SUM(V368:AF368)</f>
        <v>99353000</v>
      </c>
      <c r="V368" s="164"/>
      <c r="W368" s="71"/>
      <c r="X368" s="71" t="n">
        <v>99353000</v>
      </c>
      <c r="Y368" s="71" t="n">
        <v>0</v>
      </c>
      <c r="Z368" s="71"/>
      <c r="AA368" s="71"/>
      <c r="AB368" s="71"/>
      <c r="AC368" s="71"/>
      <c r="AD368" s="71"/>
      <c r="AE368" s="71"/>
      <c r="AF368" s="165"/>
    </row>
    <row r="369" customFormat="false" ht="31.35" hidden="false" customHeight="false" outlineLevel="0" collapsed="false">
      <c r="B369" s="129"/>
      <c r="C369" s="76" t="s">
        <v>243</v>
      </c>
      <c r="D369" s="76" t="n">
        <v>925</v>
      </c>
      <c r="E369" s="166" t="s">
        <v>57</v>
      </c>
      <c r="F369" s="166" t="s">
        <v>20</v>
      </c>
      <c r="G369" s="77" t="n">
        <v>6500000000</v>
      </c>
      <c r="H369" s="82"/>
      <c r="I369" s="164" t="n">
        <f aca="false">SUM(J369:T369)</f>
        <v>14173909.68</v>
      </c>
      <c r="J369" s="164"/>
      <c r="K369" s="71"/>
      <c r="L369" s="71"/>
      <c r="M369" s="71"/>
      <c r="N369" s="71"/>
      <c r="O369" s="71" t="n">
        <f aca="false">O370</f>
        <v>14173909.68</v>
      </c>
      <c r="P369" s="71" t="n">
        <f aca="false">P370</f>
        <v>0</v>
      </c>
      <c r="Q369" s="71" t="n">
        <f aca="false">Q370</f>
        <v>0</v>
      </c>
      <c r="R369" s="71" t="n">
        <f aca="false">R370</f>
        <v>0</v>
      </c>
      <c r="S369" s="71" t="n">
        <f aca="false">S370</f>
        <v>0</v>
      </c>
      <c r="T369" s="71" t="n">
        <f aca="false">T370</f>
        <v>0</v>
      </c>
      <c r="U369" s="164" t="n">
        <f aca="false">SUM(V369:AF369)</f>
        <v>0</v>
      </c>
      <c r="V369" s="164"/>
      <c r="W369" s="71"/>
      <c r="X369" s="71"/>
      <c r="Y369" s="71"/>
      <c r="Z369" s="71"/>
      <c r="AA369" s="71" t="n">
        <f aca="false">AA370</f>
        <v>0</v>
      </c>
      <c r="AB369" s="71" t="n">
        <f aca="false">AB370</f>
        <v>0</v>
      </c>
      <c r="AC369" s="71" t="n">
        <f aca="false">AC370</f>
        <v>0</v>
      </c>
      <c r="AD369" s="71" t="n">
        <f aca="false">AD370</f>
        <v>0</v>
      </c>
      <c r="AE369" s="71" t="n">
        <f aca="false">AE370</f>
        <v>0</v>
      </c>
      <c r="AF369" s="71" t="n">
        <f aca="false">AF370</f>
        <v>0</v>
      </c>
    </row>
    <row r="370" customFormat="false" ht="17.35" hidden="false" customHeight="false" outlineLevel="0" collapsed="false">
      <c r="B370" s="129"/>
      <c r="C370" s="76" t="s">
        <v>258</v>
      </c>
      <c r="D370" s="76" t="n">
        <v>925</v>
      </c>
      <c r="E370" s="166" t="s">
        <v>57</v>
      </c>
      <c r="F370" s="166" t="s">
        <v>20</v>
      </c>
      <c r="G370" s="77" t="n">
        <v>6570000000</v>
      </c>
      <c r="H370" s="82"/>
      <c r="I370" s="164" t="n">
        <f aca="false">SUM(J370:T370)</f>
        <v>14173909.68</v>
      </c>
      <c r="J370" s="164"/>
      <c r="K370" s="71"/>
      <c r="L370" s="71"/>
      <c r="M370" s="71"/>
      <c r="N370" s="71"/>
      <c r="O370" s="71" t="n">
        <f aca="false">O371</f>
        <v>14173909.68</v>
      </c>
      <c r="P370" s="71" t="n">
        <f aca="false">P371</f>
        <v>0</v>
      </c>
      <c r="Q370" s="71" t="n">
        <f aca="false">Q371</f>
        <v>0</v>
      </c>
      <c r="R370" s="71" t="n">
        <f aca="false">R371</f>
        <v>0</v>
      </c>
      <c r="S370" s="71" t="n">
        <f aca="false">S371</f>
        <v>0</v>
      </c>
      <c r="T370" s="71" t="n">
        <f aca="false">T371</f>
        <v>0</v>
      </c>
      <c r="U370" s="164" t="n">
        <f aca="false">SUM(V370:AF370)</f>
        <v>0</v>
      </c>
      <c r="V370" s="164"/>
      <c r="W370" s="71"/>
      <c r="X370" s="71"/>
      <c r="Y370" s="71"/>
      <c r="Z370" s="71"/>
      <c r="AA370" s="71" t="n">
        <f aca="false">AA371</f>
        <v>0</v>
      </c>
      <c r="AB370" s="71" t="n">
        <f aca="false">AB371</f>
        <v>0</v>
      </c>
      <c r="AC370" s="71" t="n">
        <f aca="false">AC371</f>
        <v>0</v>
      </c>
      <c r="AD370" s="71" t="n">
        <f aca="false">AD371</f>
        <v>0</v>
      </c>
      <c r="AE370" s="71" t="n">
        <f aca="false">AE371</f>
        <v>0</v>
      </c>
      <c r="AF370" s="71" t="n">
        <f aca="false">AF371</f>
        <v>0</v>
      </c>
    </row>
    <row r="371" customFormat="false" ht="17.35" hidden="false" customHeight="false" outlineLevel="0" collapsed="false">
      <c r="B371" s="129"/>
      <c r="C371" s="76" t="s">
        <v>259</v>
      </c>
      <c r="D371" s="76" t="n">
        <v>925</v>
      </c>
      <c r="E371" s="166" t="s">
        <v>57</v>
      </c>
      <c r="F371" s="166" t="s">
        <v>20</v>
      </c>
      <c r="G371" s="77" t="n">
        <v>6570010980</v>
      </c>
      <c r="H371" s="82"/>
      <c r="I371" s="164" t="n">
        <f aca="false">SUM(J371:T371)</f>
        <v>14173909.68</v>
      </c>
      <c r="J371" s="164"/>
      <c r="K371" s="71"/>
      <c r="L371" s="71"/>
      <c r="M371" s="71"/>
      <c r="N371" s="71"/>
      <c r="O371" s="71" t="n">
        <f aca="false">O372+O373</f>
        <v>14173909.68</v>
      </c>
      <c r="P371" s="71" t="n">
        <f aca="false">P372+P373</f>
        <v>0</v>
      </c>
      <c r="Q371" s="71" t="n">
        <f aca="false">Q372+Q373</f>
        <v>0</v>
      </c>
      <c r="R371" s="71" t="n">
        <f aca="false">R372+R373</f>
        <v>0</v>
      </c>
      <c r="S371" s="71" t="n">
        <f aca="false">S372+S373</f>
        <v>0</v>
      </c>
      <c r="T371" s="71" t="n">
        <f aca="false">T372+T373</f>
        <v>0</v>
      </c>
      <c r="U371" s="164" t="n">
        <f aca="false">SUM(V371:AF371)</f>
        <v>0</v>
      </c>
      <c r="V371" s="164"/>
      <c r="W371" s="71"/>
      <c r="X371" s="71"/>
      <c r="Y371" s="71"/>
      <c r="Z371" s="71"/>
      <c r="AA371" s="71" t="n">
        <f aca="false">AA372+AA373</f>
        <v>0</v>
      </c>
      <c r="AB371" s="71" t="n">
        <f aca="false">AB372+AB373</f>
        <v>0</v>
      </c>
      <c r="AC371" s="71" t="n">
        <f aca="false">AC372+AC373</f>
        <v>0</v>
      </c>
      <c r="AD371" s="71" t="n">
        <f aca="false">AD372+AD373</f>
        <v>0</v>
      </c>
      <c r="AE371" s="71" t="n">
        <f aca="false">AE372+AE373</f>
        <v>0</v>
      </c>
      <c r="AF371" s="71" t="n">
        <f aca="false">AF372+AF373</f>
        <v>0</v>
      </c>
    </row>
    <row r="372" customFormat="false" ht="31.35" hidden="false" customHeight="false" outlineLevel="0" collapsed="false">
      <c r="B372" s="129"/>
      <c r="C372" s="76" t="s">
        <v>247</v>
      </c>
      <c r="D372" s="76" t="n">
        <v>925</v>
      </c>
      <c r="E372" s="166" t="s">
        <v>57</v>
      </c>
      <c r="F372" s="166" t="s">
        <v>20</v>
      </c>
      <c r="G372" s="77" t="n">
        <v>6570010980</v>
      </c>
      <c r="H372" s="82" t="n">
        <v>400</v>
      </c>
      <c r="I372" s="164" t="n">
        <f aca="false">SUM(J372:T372)</f>
        <v>14126191.33</v>
      </c>
      <c r="J372" s="164"/>
      <c r="K372" s="71"/>
      <c r="L372" s="71"/>
      <c r="M372" s="71"/>
      <c r="N372" s="71"/>
      <c r="O372" s="71" t="n">
        <v>14126191.33</v>
      </c>
      <c r="P372" s="71" t="n">
        <f aca="false">P373</f>
        <v>0</v>
      </c>
      <c r="Q372" s="71" t="n">
        <f aca="false">Q373</f>
        <v>0</v>
      </c>
      <c r="R372" s="71" t="n">
        <f aca="false">R373</f>
        <v>0</v>
      </c>
      <c r="S372" s="71" t="n">
        <f aca="false">S373</f>
        <v>0</v>
      </c>
      <c r="T372" s="71" t="n">
        <f aca="false">T373</f>
        <v>0</v>
      </c>
      <c r="U372" s="164" t="n">
        <f aca="false">SUM(V372:AF372)</f>
        <v>0</v>
      </c>
      <c r="V372" s="164"/>
      <c r="W372" s="71"/>
      <c r="X372" s="71"/>
      <c r="Y372" s="71"/>
      <c r="Z372" s="71"/>
      <c r="AA372" s="71" t="n">
        <f aca="false">AA373</f>
        <v>0</v>
      </c>
      <c r="AB372" s="71" t="n">
        <f aca="false">AB373</f>
        <v>0</v>
      </c>
      <c r="AC372" s="71" t="n">
        <f aca="false">AC373</f>
        <v>0</v>
      </c>
      <c r="AD372" s="71" t="n">
        <f aca="false">AD373</f>
        <v>0</v>
      </c>
      <c r="AE372" s="71" t="n">
        <f aca="false">AE373</f>
        <v>0</v>
      </c>
      <c r="AF372" s="71" t="n">
        <f aca="false">AF373</f>
        <v>0</v>
      </c>
    </row>
    <row r="373" customFormat="false" ht="47.05" hidden="false" customHeight="false" outlineLevel="0" collapsed="false">
      <c r="B373" s="129"/>
      <c r="C373" s="76" t="s">
        <v>260</v>
      </c>
      <c r="D373" s="76" t="n">
        <v>925</v>
      </c>
      <c r="E373" s="166" t="s">
        <v>57</v>
      </c>
      <c r="F373" s="166" t="s">
        <v>20</v>
      </c>
      <c r="G373" s="77" t="n">
        <v>6570011080</v>
      </c>
      <c r="H373" s="82"/>
      <c r="I373" s="164" t="n">
        <f aca="false">SUM(J373:T373)</f>
        <v>47718.35</v>
      </c>
      <c r="J373" s="164"/>
      <c r="K373" s="71"/>
      <c r="L373" s="71"/>
      <c r="M373" s="71"/>
      <c r="N373" s="71"/>
      <c r="O373" s="71" t="n">
        <f aca="false">O374</f>
        <v>47718.35</v>
      </c>
      <c r="P373" s="71" t="n">
        <f aca="false">P374</f>
        <v>0</v>
      </c>
      <c r="Q373" s="71" t="n">
        <f aca="false">Q374</f>
        <v>0</v>
      </c>
      <c r="R373" s="71" t="n">
        <f aca="false">R374</f>
        <v>0</v>
      </c>
      <c r="S373" s="71" t="n">
        <f aca="false">S374</f>
        <v>0</v>
      </c>
      <c r="T373" s="71" t="n">
        <f aca="false">T374</f>
        <v>0</v>
      </c>
      <c r="U373" s="164" t="n">
        <f aca="false">SUM(V373:AF373)</f>
        <v>0</v>
      </c>
      <c r="V373" s="164"/>
      <c r="W373" s="71"/>
      <c r="X373" s="71"/>
      <c r="Y373" s="71"/>
      <c r="Z373" s="71"/>
      <c r="AA373" s="71" t="n">
        <f aca="false">AA374</f>
        <v>0</v>
      </c>
      <c r="AB373" s="71" t="n">
        <f aca="false">AB374</f>
        <v>0</v>
      </c>
      <c r="AC373" s="71" t="n">
        <f aca="false">AC374</f>
        <v>0</v>
      </c>
      <c r="AD373" s="71" t="n">
        <f aca="false">AD374</f>
        <v>0</v>
      </c>
      <c r="AE373" s="71" t="n">
        <f aca="false">AE374</f>
        <v>0</v>
      </c>
      <c r="AF373" s="71" t="n">
        <f aca="false">AF374</f>
        <v>0</v>
      </c>
    </row>
    <row r="374" customFormat="false" ht="31.35" hidden="false" customHeight="false" outlineLevel="0" collapsed="false">
      <c r="B374" s="129"/>
      <c r="C374" s="76" t="s">
        <v>247</v>
      </c>
      <c r="D374" s="76" t="n">
        <v>925</v>
      </c>
      <c r="E374" s="166" t="s">
        <v>57</v>
      </c>
      <c r="F374" s="166" t="s">
        <v>20</v>
      </c>
      <c r="G374" s="77" t="n">
        <v>6570011080</v>
      </c>
      <c r="H374" s="82" t="n">
        <v>400</v>
      </c>
      <c r="I374" s="164" t="n">
        <f aca="false">SUM(J374:T374)</f>
        <v>47718.35</v>
      </c>
      <c r="J374" s="164"/>
      <c r="K374" s="71"/>
      <c r="L374" s="71"/>
      <c r="M374" s="71"/>
      <c r="N374" s="71"/>
      <c r="O374" s="71" t="n">
        <v>47718.35</v>
      </c>
      <c r="P374" s="71"/>
      <c r="Q374" s="71"/>
      <c r="R374" s="71"/>
      <c r="S374" s="71"/>
      <c r="T374" s="165"/>
      <c r="U374" s="164" t="n">
        <f aca="false">SUM(V374:AF374)</f>
        <v>0</v>
      </c>
      <c r="V374" s="164"/>
      <c r="W374" s="71"/>
      <c r="X374" s="71"/>
      <c r="Y374" s="71"/>
      <c r="Z374" s="71"/>
      <c r="AA374" s="71"/>
      <c r="AB374" s="71"/>
      <c r="AC374" s="71"/>
      <c r="AD374" s="71"/>
      <c r="AE374" s="71"/>
      <c r="AF374" s="165"/>
    </row>
    <row r="375" customFormat="false" ht="31.35" hidden="false" customHeight="false" outlineLevel="0" collapsed="false">
      <c r="B375" s="129"/>
      <c r="C375" s="76" t="s">
        <v>311</v>
      </c>
      <c r="D375" s="76" t="n">
        <v>925</v>
      </c>
      <c r="E375" s="166" t="s">
        <v>57</v>
      </c>
      <c r="F375" s="166" t="s">
        <v>20</v>
      </c>
      <c r="G375" s="77" t="n">
        <v>9900000000</v>
      </c>
      <c r="H375" s="82"/>
      <c r="I375" s="164" t="n">
        <f aca="false">SUM(J375:T375)</f>
        <v>500000</v>
      </c>
      <c r="J375" s="164" t="n">
        <f aca="false">J376</f>
        <v>500000</v>
      </c>
      <c r="K375" s="71" t="n">
        <f aca="false">K376</f>
        <v>0</v>
      </c>
      <c r="L375" s="71" t="n">
        <f aca="false">L376</f>
        <v>0</v>
      </c>
      <c r="M375" s="71" t="n">
        <f aca="false">M376</f>
        <v>0</v>
      </c>
      <c r="N375" s="71" t="n">
        <f aca="false">N376</f>
        <v>0</v>
      </c>
      <c r="O375" s="71" t="n">
        <f aca="false">O376</f>
        <v>0</v>
      </c>
      <c r="P375" s="71" t="n">
        <f aca="false">P376</f>
        <v>0</v>
      </c>
      <c r="Q375" s="71" t="n">
        <f aca="false">Q376</f>
        <v>0</v>
      </c>
      <c r="R375" s="71" t="n">
        <f aca="false">R376</f>
        <v>0</v>
      </c>
      <c r="S375" s="71" t="n">
        <f aca="false">S376</f>
        <v>0</v>
      </c>
      <c r="T375" s="165" t="n">
        <f aca="false">T376</f>
        <v>0</v>
      </c>
      <c r="U375" s="164" t="n">
        <f aca="false">SUM(V375:AF375)</f>
        <v>500000</v>
      </c>
      <c r="V375" s="164" t="n">
        <f aca="false">V376</f>
        <v>500000</v>
      </c>
      <c r="W375" s="71" t="n">
        <f aca="false">W376</f>
        <v>0</v>
      </c>
      <c r="X375" s="71" t="n">
        <f aca="false">X376</f>
        <v>0</v>
      </c>
      <c r="Y375" s="71" t="n">
        <f aca="false">Y376</f>
        <v>0</v>
      </c>
      <c r="Z375" s="71" t="n">
        <f aca="false">Z376</f>
        <v>0</v>
      </c>
      <c r="AA375" s="71" t="n">
        <f aca="false">AA376</f>
        <v>0</v>
      </c>
      <c r="AB375" s="71" t="n">
        <f aca="false">AB376</f>
        <v>0</v>
      </c>
      <c r="AC375" s="71" t="n">
        <f aca="false">AC376</f>
        <v>0</v>
      </c>
      <c r="AD375" s="71" t="n">
        <f aca="false">AD376</f>
        <v>0</v>
      </c>
      <c r="AE375" s="71" t="n">
        <f aca="false">AE376</f>
        <v>0</v>
      </c>
      <c r="AF375" s="165" t="n">
        <f aca="false">AF376</f>
        <v>0</v>
      </c>
    </row>
    <row r="376" customFormat="false" ht="17.35" hidden="false" customHeight="false" outlineLevel="0" collapsed="false">
      <c r="B376" s="129"/>
      <c r="C376" s="76" t="s">
        <v>315</v>
      </c>
      <c r="D376" s="76" t="n">
        <v>925</v>
      </c>
      <c r="E376" s="166" t="s">
        <v>57</v>
      </c>
      <c r="F376" s="166" t="s">
        <v>20</v>
      </c>
      <c r="G376" s="77" t="n">
        <v>9900010910</v>
      </c>
      <c r="H376" s="82"/>
      <c r="I376" s="164" t="n">
        <f aca="false">SUM(J376:T376)</f>
        <v>500000</v>
      </c>
      <c r="J376" s="164" t="n">
        <f aca="false">J377</f>
        <v>500000</v>
      </c>
      <c r="K376" s="71" t="n">
        <f aca="false">K377</f>
        <v>0</v>
      </c>
      <c r="L376" s="71" t="n">
        <f aca="false">L377</f>
        <v>0</v>
      </c>
      <c r="M376" s="71" t="n">
        <f aca="false">M377</f>
        <v>0</v>
      </c>
      <c r="N376" s="71" t="n">
        <f aca="false">N377</f>
        <v>0</v>
      </c>
      <c r="O376" s="71" t="n">
        <f aca="false">O377</f>
        <v>0</v>
      </c>
      <c r="P376" s="71" t="n">
        <f aca="false">P377</f>
        <v>0</v>
      </c>
      <c r="Q376" s="71" t="n">
        <f aca="false">Q377</f>
        <v>0</v>
      </c>
      <c r="R376" s="71" t="n">
        <f aca="false">R377</f>
        <v>0</v>
      </c>
      <c r="S376" s="71" t="n">
        <f aca="false">S377</f>
        <v>0</v>
      </c>
      <c r="T376" s="165" t="n">
        <f aca="false">T377</f>
        <v>0</v>
      </c>
      <c r="U376" s="164" t="n">
        <f aca="false">SUM(V376:AF376)</f>
        <v>500000</v>
      </c>
      <c r="V376" s="164" t="n">
        <f aca="false">V377</f>
        <v>500000</v>
      </c>
      <c r="W376" s="71" t="n">
        <f aca="false">W377</f>
        <v>0</v>
      </c>
      <c r="X376" s="71" t="n">
        <f aca="false">X377</f>
        <v>0</v>
      </c>
      <c r="Y376" s="71" t="n">
        <f aca="false">Y377</f>
        <v>0</v>
      </c>
      <c r="Z376" s="71" t="n">
        <f aca="false">Z377</f>
        <v>0</v>
      </c>
      <c r="AA376" s="71" t="n">
        <f aca="false">AA377</f>
        <v>0</v>
      </c>
      <c r="AB376" s="71" t="n">
        <f aca="false">AB377</f>
        <v>0</v>
      </c>
      <c r="AC376" s="71" t="n">
        <f aca="false">AC377</f>
        <v>0</v>
      </c>
      <c r="AD376" s="71" t="n">
        <f aca="false">AD377</f>
        <v>0</v>
      </c>
      <c r="AE376" s="71" t="n">
        <f aca="false">AE377</f>
        <v>0</v>
      </c>
      <c r="AF376" s="165" t="n">
        <f aca="false">AF377</f>
        <v>0</v>
      </c>
    </row>
    <row r="377" customFormat="false" ht="17.35" hidden="false" customHeight="false" outlineLevel="0" collapsed="false">
      <c r="B377" s="129"/>
      <c r="C377" s="76" t="s">
        <v>108</v>
      </c>
      <c r="D377" s="76" t="n">
        <v>925</v>
      </c>
      <c r="E377" s="166" t="s">
        <v>57</v>
      </c>
      <c r="F377" s="166" t="s">
        <v>20</v>
      </c>
      <c r="G377" s="77" t="n">
        <v>9900010910</v>
      </c>
      <c r="H377" s="82" t="n">
        <v>800</v>
      </c>
      <c r="I377" s="164" t="n">
        <f aca="false">SUM(J377:T377)</f>
        <v>500000</v>
      </c>
      <c r="J377" s="164" t="n">
        <v>500000</v>
      </c>
      <c r="K377" s="71" t="n">
        <v>0</v>
      </c>
      <c r="L377" s="71" t="n">
        <v>0</v>
      </c>
      <c r="M377" s="71" t="n">
        <v>0</v>
      </c>
      <c r="N377" s="71" t="n">
        <v>0</v>
      </c>
      <c r="O377" s="71" t="n">
        <v>0</v>
      </c>
      <c r="P377" s="71" t="n">
        <v>0</v>
      </c>
      <c r="Q377" s="71" t="n">
        <v>0</v>
      </c>
      <c r="R377" s="71" t="n">
        <v>0</v>
      </c>
      <c r="S377" s="71" t="n">
        <v>0</v>
      </c>
      <c r="T377" s="165" t="n">
        <v>0</v>
      </c>
      <c r="U377" s="164" t="n">
        <f aca="false">SUM(V377:AF377)</f>
        <v>500000</v>
      </c>
      <c r="V377" s="164" t="n">
        <v>500000</v>
      </c>
      <c r="W377" s="71" t="n">
        <v>0</v>
      </c>
      <c r="X377" s="71" t="n">
        <v>0</v>
      </c>
      <c r="Y377" s="71" t="n">
        <v>0</v>
      </c>
      <c r="Z377" s="71" t="n">
        <v>0</v>
      </c>
      <c r="AA377" s="71" t="n">
        <v>0</v>
      </c>
      <c r="AB377" s="71" t="n">
        <v>0</v>
      </c>
      <c r="AC377" s="71" t="n">
        <v>0</v>
      </c>
      <c r="AD377" s="71" t="n">
        <v>0</v>
      </c>
      <c r="AE377" s="71" t="n">
        <v>0</v>
      </c>
      <c r="AF377" s="165" t="n">
        <v>0</v>
      </c>
    </row>
    <row r="378" customFormat="false" ht="17.35" hidden="false" customHeight="false" outlineLevel="0" collapsed="false">
      <c r="B378" s="129"/>
      <c r="C378" s="76" t="s">
        <v>360</v>
      </c>
      <c r="D378" s="76" t="n">
        <v>925</v>
      </c>
      <c r="E378" s="166" t="s">
        <v>57</v>
      </c>
      <c r="F378" s="166" t="s">
        <v>22</v>
      </c>
      <c r="G378" s="77"/>
      <c r="H378" s="82"/>
      <c r="I378" s="164" t="n">
        <f aca="false">SUM(J378:T378)</f>
        <v>228075500</v>
      </c>
      <c r="J378" s="164" t="n">
        <f aca="false">J379</f>
        <v>228075500</v>
      </c>
      <c r="K378" s="71" t="n">
        <f aca="false">K379</f>
        <v>0</v>
      </c>
      <c r="L378" s="71" t="n">
        <f aca="false">L379</f>
        <v>0</v>
      </c>
      <c r="M378" s="71" t="n">
        <f aca="false">M379</f>
        <v>0</v>
      </c>
      <c r="N378" s="71" t="n">
        <f aca="false">N379</f>
        <v>0</v>
      </c>
      <c r="O378" s="71" t="n">
        <f aca="false">O379</f>
        <v>0</v>
      </c>
      <c r="P378" s="71" t="n">
        <f aca="false">P379</f>
        <v>0</v>
      </c>
      <c r="Q378" s="71" t="n">
        <f aca="false">Q379</f>
        <v>0</v>
      </c>
      <c r="R378" s="71" t="n">
        <f aca="false">R379</f>
        <v>0</v>
      </c>
      <c r="S378" s="71" t="n">
        <f aca="false">S379</f>
        <v>0</v>
      </c>
      <c r="T378" s="165" t="n">
        <f aca="false">T379</f>
        <v>0</v>
      </c>
      <c r="U378" s="164" t="n">
        <f aca="false">SUM(V378:AF378)</f>
        <v>221483100</v>
      </c>
      <c r="V378" s="164" t="n">
        <f aca="false">V379</f>
        <v>221483100</v>
      </c>
      <c r="W378" s="71" t="n">
        <f aca="false">W379</f>
        <v>0</v>
      </c>
      <c r="X378" s="71" t="n">
        <f aca="false">X379</f>
        <v>0</v>
      </c>
      <c r="Y378" s="71" t="n">
        <f aca="false">Y379</f>
        <v>0</v>
      </c>
      <c r="Z378" s="71" t="n">
        <f aca="false">Z379</f>
        <v>0</v>
      </c>
      <c r="AA378" s="71" t="n">
        <f aca="false">AA379</f>
        <v>0</v>
      </c>
      <c r="AB378" s="71" t="n">
        <f aca="false">AB379</f>
        <v>0</v>
      </c>
      <c r="AC378" s="71" t="n">
        <f aca="false">AC379</f>
        <v>0</v>
      </c>
      <c r="AD378" s="71" t="n">
        <f aca="false">AD379</f>
        <v>0</v>
      </c>
      <c r="AE378" s="71" t="n">
        <f aca="false">AE379</f>
        <v>0</v>
      </c>
      <c r="AF378" s="165" t="n">
        <f aca="false">AF379</f>
        <v>0</v>
      </c>
    </row>
    <row r="379" customFormat="false" ht="17.35" hidden="false" customHeight="false" outlineLevel="0" collapsed="false">
      <c r="B379" s="129"/>
      <c r="C379" s="76" t="s">
        <v>163</v>
      </c>
      <c r="D379" s="76" t="n">
        <v>925</v>
      </c>
      <c r="E379" s="166" t="s">
        <v>57</v>
      </c>
      <c r="F379" s="166" t="s">
        <v>22</v>
      </c>
      <c r="G379" s="77" t="n">
        <v>5800000000</v>
      </c>
      <c r="H379" s="82"/>
      <c r="I379" s="164" t="n">
        <f aca="false">SUM(J379:T379)</f>
        <v>228075500</v>
      </c>
      <c r="J379" s="164" t="n">
        <f aca="false">J380</f>
        <v>228075500</v>
      </c>
      <c r="K379" s="71" t="n">
        <f aca="false">K380</f>
        <v>0</v>
      </c>
      <c r="L379" s="71" t="n">
        <f aca="false">L380</f>
        <v>0</v>
      </c>
      <c r="M379" s="71" t="n">
        <f aca="false">M380</f>
        <v>0</v>
      </c>
      <c r="N379" s="71" t="n">
        <f aca="false">N380</f>
        <v>0</v>
      </c>
      <c r="O379" s="71" t="n">
        <f aca="false">O380</f>
        <v>0</v>
      </c>
      <c r="P379" s="71" t="n">
        <f aca="false">P380</f>
        <v>0</v>
      </c>
      <c r="Q379" s="71" t="n">
        <f aca="false">Q380</f>
        <v>0</v>
      </c>
      <c r="R379" s="71" t="n">
        <f aca="false">R380</f>
        <v>0</v>
      </c>
      <c r="S379" s="71" t="n">
        <f aca="false">S380</f>
        <v>0</v>
      </c>
      <c r="T379" s="165" t="n">
        <f aca="false">T380</f>
        <v>0</v>
      </c>
      <c r="U379" s="164" t="n">
        <f aca="false">SUM(V379:AF379)</f>
        <v>221483100</v>
      </c>
      <c r="V379" s="164" t="n">
        <f aca="false">V380</f>
        <v>221483100</v>
      </c>
      <c r="W379" s="71" t="n">
        <f aca="false">W380</f>
        <v>0</v>
      </c>
      <c r="X379" s="71" t="n">
        <f aca="false">X380</f>
        <v>0</v>
      </c>
      <c r="Y379" s="71" t="n">
        <f aca="false">Y380</f>
        <v>0</v>
      </c>
      <c r="Z379" s="71" t="n">
        <f aca="false">Z380</f>
        <v>0</v>
      </c>
      <c r="AA379" s="71" t="n">
        <f aca="false">AA380</f>
        <v>0</v>
      </c>
      <c r="AB379" s="71" t="n">
        <f aca="false">AB380</f>
        <v>0</v>
      </c>
      <c r="AC379" s="71" t="n">
        <f aca="false">AC380</f>
        <v>0</v>
      </c>
      <c r="AD379" s="71" t="n">
        <f aca="false">AD380</f>
        <v>0</v>
      </c>
      <c r="AE379" s="71" t="n">
        <f aca="false">AE380</f>
        <v>0</v>
      </c>
      <c r="AF379" s="165" t="n">
        <f aca="false">AF380</f>
        <v>0</v>
      </c>
    </row>
    <row r="380" customFormat="false" ht="17.35" hidden="false" customHeight="false" outlineLevel="0" collapsed="false">
      <c r="B380" s="129"/>
      <c r="C380" s="76" t="s">
        <v>194</v>
      </c>
      <c r="D380" s="76" t="n">
        <v>925</v>
      </c>
      <c r="E380" s="166" t="s">
        <v>57</v>
      </c>
      <c r="F380" s="166" t="s">
        <v>22</v>
      </c>
      <c r="G380" s="77" t="n">
        <v>5820000000</v>
      </c>
      <c r="H380" s="82"/>
      <c r="I380" s="164" t="n">
        <f aca="false">SUM(J380:T380)</f>
        <v>228075500</v>
      </c>
      <c r="J380" s="164" t="n">
        <f aca="false">J381+J387+J389+J384+J392</f>
        <v>228075500</v>
      </c>
      <c r="K380" s="71" t="n">
        <f aca="false">K381+K387+K389+K384</f>
        <v>0</v>
      </c>
      <c r="L380" s="71" t="n">
        <f aca="false">L381+L387+L389+L384</f>
        <v>0</v>
      </c>
      <c r="M380" s="71" t="n">
        <f aca="false">M381+M387+M389+M384</f>
        <v>0</v>
      </c>
      <c r="N380" s="71" t="n">
        <f aca="false">N381+N387+N389+N384</f>
        <v>0</v>
      </c>
      <c r="O380" s="71" t="n">
        <f aca="false">O381+O387+O389+O384</f>
        <v>0</v>
      </c>
      <c r="P380" s="71" t="n">
        <f aca="false">P381+P387+P389+P384</f>
        <v>0</v>
      </c>
      <c r="Q380" s="71" t="n">
        <f aca="false">Q381+Q387+Q389+Q384</f>
        <v>0</v>
      </c>
      <c r="R380" s="71" t="n">
        <f aca="false">R381+R387+R389+R384</f>
        <v>0</v>
      </c>
      <c r="S380" s="71" t="n">
        <f aca="false">S381+S387+S389+S384</f>
        <v>0</v>
      </c>
      <c r="T380" s="165" t="n">
        <f aca="false">T381+T387+T389+T384</f>
        <v>0</v>
      </c>
      <c r="U380" s="164" t="n">
        <f aca="false">SUM(V380:AF380)</f>
        <v>221483100</v>
      </c>
      <c r="V380" s="164" t="n">
        <f aca="false">V381+V387+V389+V384</f>
        <v>221483100</v>
      </c>
      <c r="W380" s="71" t="n">
        <f aca="false">W381+W387+W389+W384</f>
        <v>0</v>
      </c>
      <c r="X380" s="71" t="n">
        <f aca="false">X381+X387+X389+X384</f>
        <v>0</v>
      </c>
      <c r="Y380" s="71" t="n">
        <f aca="false">Y381+Y387+Y389+Y384</f>
        <v>0</v>
      </c>
      <c r="Z380" s="71" t="n">
        <f aca="false">Z381+Z387+Z389+Z384</f>
        <v>0</v>
      </c>
      <c r="AA380" s="71" t="n">
        <f aca="false">AA381+AA387+AA389+AA384</f>
        <v>0</v>
      </c>
      <c r="AB380" s="71" t="n">
        <f aca="false">AB381+AB387+AB389+AB384</f>
        <v>0</v>
      </c>
      <c r="AC380" s="71" t="n">
        <f aca="false">AC381+AC387+AC389+AC384</f>
        <v>0</v>
      </c>
      <c r="AD380" s="71" t="n">
        <f aca="false">AD381+AD387+AD389+AD384</f>
        <v>0</v>
      </c>
      <c r="AE380" s="71" t="n">
        <f aca="false">AE381+AE387+AE389+AE384</f>
        <v>0</v>
      </c>
      <c r="AF380" s="165" t="n">
        <f aca="false">AF381+AF387+AF389+AF384</f>
        <v>0</v>
      </c>
    </row>
    <row r="381" customFormat="false" ht="31.35" hidden="false" customHeight="false" outlineLevel="0" collapsed="false">
      <c r="B381" s="129"/>
      <c r="C381" s="89" t="s">
        <v>132</v>
      </c>
      <c r="D381" s="76" t="n">
        <v>925</v>
      </c>
      <c r="E381" s="166" t="s">
        <v>57</v>
      </c>
      <c r="F381" s="166" t="s">
        <v>22</v>
      </c>
      <c r="G381" s="77" t="n">
        <v>5820000590</v>
      </c>
      <c r="H381" s="82"/>
      <c r="I381" s="164" t="n">
        <f aca="false">SUM(J381:T381)</f>
        <v>166567540</v>
      </c>
      <c r="J381" s="164" t="n">
        <f aca="false">J382+J383</f>
        <v>188085100</v>
      </c>
      <c r="K381" s="71" t="n">
        <f aca="false">K382+K383</f>
        <v>0</v>
      </c>
      <c r="L381" s="71" t="n">
        <f aca="false">L382+L383</f>
        <v>0</v>
      </c>
      <c r="M381" s="71" t="n">
        <f aca="false">M382+M383</f>
        <v>-21517560</v>
      </c>
      <c r="N381" s="71" t="n">
        <f aca="false">N382+N383</f>
        <v>0</v>
      </c>
      <c r="O381" s="71" t="n">
        <f aca="false">O382+O383</f>
        <v>0</v>
      </c>
      <c r="P381" s="71" t="n">
        <f aca="false">P382+P383</f>
        <v>0</v>
      </c>
      <c r="Q381" s="71" t="n">
        <f aca="false">Q382+Q383</f>
        <v>0</v>
      </c>
      <c r="R381" s="71" t="n">
        <f aca="false">R382+R383</f>
        <v>0</v>
      </c>
      <c r="S381" s="71" t="n">
        <f aca="false">S382+S383</f>
        <v>0</v>
      </c>
      <c r="T381" s="165" t="n">
        <f aca="false">T382+T383</f>
        <v>0</v>
      </c>
      <c r="U381" s="164" t="n">
        <f aca="false">SUM(V381:AF381)</f>
        <v>157559780</v>
      </c>
      <c r="V381" s="164" t="n">
        <f aca="false">V382+V383</f>
        <v>181667300</v>
      </c>
      <c r="W381" s="71" t="n">
        <f aca="false">W382+W383</f>
        <v>0</v>
      </c>
      <c r="X381" s="71" t="n">
        <f aca="false">X382+X383</f>
        <v>0</v>
      </c>
      <c r="Y381" s="71" t="n">
        <f aca="false">Y382+Y383</f>
        <v>-24107520</v>
      </c>
      <c r="Z381" s="71" t="n">
        <f aca="false">Z382+Z383</f>
        <v>0</v>
      </c>
      <c r="AA381" s="71" t="n">
        <f aca="false">AA382+AA383</f>
        <v>0</v>
      </c>
      <c r="AB381" s="71" t="n">
        <f aca="false">AB382+AB383</f>
        <v>0</v>
      </c>
      <c r="AC381" s="71" t="n">
        <f aca="false">AC382+AC383</f>
        <v>0</v>
      </c>
      <c r="AD381" s="71" t="n">
        <f aca="false">AD382+AD383</f>
        <v>0</v>
      </c>
      <c r="AE381" s="71" t="n">
        <f aca="false">AE382+AE383</f>
        <v>0</v>
      </c>
      <c r="AF381" s="165" t="n">
        <f aca="false">AF382+AF383</f>
        <v>0</v>
      </c>
    </row>
    <row r="382" customFormat="false" ht="31.35" hidden="false" customHeight="false" outlineLevel="0" collapsed="false">
      <c r="B382" s="129"/>
      <c r="C382" s="76" t="s">
        <v>167</v>
      </c>
      <c r="D382" s="76" t="n">
        <v>925</v>
      </c>
      <c r="E382" s="166" t="s">
        <v>57</v>
      </c>
      <c r="F382" s="166" t="s">
        <v>22</v>
      </c>
      <c r="G382" s="77" t="n">
        <v>5820000590</v>
      </c>
      <c r="H382" s="82" t="n">
        <v>600</v>
      </c>
      <c r="I382" s="164" t="n">
        <f aca="false">SUM(J382:T382)</f>
        <v>166567540</v>
      </c>
      <c r="J382" s="164" t="n">
        <v>188085100</v>
      </c>
      <c r="K382" s="71"/>
      <c r="L382" s="71"/>
      <c r="M382" s="71" t="n">
        <v>-21517560</v>
      </c>
      <c r="N382" s="71"/>
      <c r="O382" s="71"/>
      <c r="P382" s="71"/>
      <c r="Q382" s="71"/>
      <c r="R382" s="71"/>
      <c r="S382" s="71"/>
      <c r="T382" s="165"/>
      <c r="U382" s="164" t="n">
        <f aca="false">SUM(V382:AF382)</f>
        <v>157559780</v>
      </c>
      <c r="V382" s="164" t="n">
        <v>181667300</v>
      </c>
      <c r="W382" s="71"/>
      <c r="X382" s="71"/>
      <c r="Y382" s="71" t="n">
        <v>-24107520</v>
      </c>
      <c r="Z382" s="71"/>
      <c r="AA382" s="71"/>
      <c r="AB382" s="71"/>
      <c r="AC382" s="71"/>
      <c r="AD382" s="71"/>
      <c r="AE382" s="71"/>
      <c r="AF382" s="165"/>
    </row>
    <row r="383" customFormat="false" ht="17.35" hidden="true" customHeight="false" outlineLevel="0" collapsed="false">
      <c r="B383" s="129"/>
      <c r="C383" s="76" t="s">
        <v>108</v>
      </c>
      <c r="D383" s="76" t="n">
        <v>925</v>
      </c>
      <c r="E383" s="166" t="s">
        <v>57</v>
      </c>
      <c r="F383" s="166" t="s">
        <v>22</v>
      </c>
      <c r="G383" s="77" t="n">
        <v>5820000590</v>
      </c>
      <c r="H383" s="82" t="n">
        <v>800</v>
      </c>
      <c r="I383" s="164" t="n">
        <f aca="false">SUM(J383:T383)</f>
        <v>0</v>
      </c>
      <c r="J383" s="164"/>
      <c r="K383" s="71" t="n">
        <v>0</v>
      </c>
      <c r="L383" s="71" t="n">
        <v>0</v>
      </c>
      <c r="M383" s="71" t="n">
        <v>0</v>
      </c>
      <c r="N383" s="71" t="n">
        <v>0</v>
      </c>
      <c r="O383" s="71" t="n">
        <v>0</v>
      </c>
      <c r="P383" s="71" t="n">
        <v>0</v>
      </c>
      <c r="Q383" s="71" t="n">
        <v>0</v>
      </c>
      <c r="R383" s="71" t="n">
        <v>0</v>
      </c>
      <c r="S383" s="71" t="n">
        <v>0</v>
      </c>
      <c r="T383" s="165" t="n">
        <v>0</v>
      </c>
      <c r="U383" s="164" t="n">
        <f aca="false">SUM(V383:AF383)</f>
        <v>0</v>
      </c>
      <c r="V383" s="164"/>
      <c r="W383" s="71" t="n">
        <v>0</v>
      </c>
      <c r="X383" s="71" t="n">
        <v>0</v>
      </c>
      <c r="Y383" s="71" t="n">
        <v>0</v>
      </c>
      <c r="Z383" s="71" t="n">
        <v>0</v>
      </c>
      <c r="AA383" s="71" t="n">
        <v>0</v>
      </c>
      <c r="AB383" s="71" t="n">
        <v>0</v>
      </c>
      <c r="AC383" s="71" t="n">
        <v>0</v>
      </c>
      <c r="AD383" s="71" t="n">
        <v>0</v>
      </c>
      <c r="AE383" s="71" t="n">
        <v>0</v>
      </c>
      <c r="AF383" s="165" t="n">
        <v>0</v>
      </c>
    </row>
    <row r="384" customFormat="false" ht="31.35" hidden="false" customHeight="false" outlineLevel="0" collapsed="false">
      <c r="B384" s="129"/>
      <c r="C384" s="76" t="s">
        <v>195</v>
      </c>
      <c r="D384" s="76" t="n">
        <v>925</v>
      </c>
      <c r="E384" s="166" t="s">
        <v>57</v>
      </c>
      <c r="F384" s="166" t="s">
        <v>22</v>
      </c>
      <c r="G384" s="77" t="n">
        <v>5820010660</v>
      </c>
      <c r="H384" s="82"/>
      <c r="I384" s="164" t="n">
        <f aca="false">SUM(J384:T384)</f>
        <v>47644160</v>
      </c>
      <c r="J384" s="164" t="n">
        <f aca="false">J385+J386</f>
        <v>26126600</v>
      </c>
      <c r="K384" s="71" t="n">
        <f aca="false">K385+K386</f>
        <v>0</v>
      </c>
      <c r="L384" s="71" t="n">
        <f aca="false">L385+L386</f>
        <v>0</v>
      </c>
      <c r="M384" s="71" t="n">
        <f aca="false">M385+M386</f>
        <v>21517560</v>
      </c>
      <c r="N384" s="71" t="n">
        <f aca="false">N385+N386</f>
        <v>0</v>
      </c>
      <c r="O384" s="71" t="n">
        <f aca="false">O385+O386</f>
        <v>0</v>
      </c>
      <c r="P384" s="71" t="n">
        <f aca="false">P385+P386</f>
        <v>0</v>
      </c>
      <c r="Q384" s="71" t="n">
        <f aca="false">Q385+Q386</f>
        <v>0</v>
      </c>
      <c r="R384" s="71" t="n">
        <f aca="false">R385+R386</f>
        <v>0</v>
      </c>
      <c r="S384" s="71" t="n">
        <f aca="false">S385+S386</f>
        <v>0</v>
      </c>
      <c r="T384" s="165" t="n">
        <f aca="false">T385+T386</f>
        <v>0</v>
      </c>
      <c r="U384" s="164" t="n">
        <f aca="false">SUM(V384:AF384)</f>
        <v>50059520</v>
      </c>
      <c r="V384" s="164" t="n">
        <f aca="false">V385+V386</f>
        <v>25952000</v>
      </c>
      <c r="W384" s="71" t="n">
        <f aca="false">W385+W386</f>
        <v>0</v>
      </c>
      <c r="X384" s="71" t="n">
        <f aca="false">X385+X386</f>
        <v>0</v>
      </c>
      <c r="Y384" s="71" t="n">
        <f aca="false">Y385+Y386</f>
        <v>24107520</v>
      </c>
      <c r="Z384" s="71" t="n">
        <f aca="false">Z385+Z386</f>
        <v>0</v>
      </c>
      <c r="AA384" s="71" t="n">
        <f aca="false">AA385+AA386</f>
        <v>0</v>
      </c>
      <c r="AB384" s="71" t="n">
        <f aca="false">AB385+AB386</f>
        <v>0</v>
      </c>
      <c r="AC384" s="71" t="n">
        <f aca="false">AC385+AC386</f>
        <v>0</v>
      </c>
      <c r="AD384" s="71" t="n">
        <f aca="false">AD385+AD386</f>
        <v>0</v>
      </c>
      <c r="AE384" s="71" t="n">
        <f aca="false">AE385+AE386</f>
        <v>0</v>
      </c>
      <c r="AF384" s="165" t="n">
        <f aca="false">AF385+AF386</f>
        <v>0</v>
      </c>
    </row>
    <row r="385" customFormat="false" ht="31.35" hidden="false" customHeight="false" outlineLevel="0" collapsed="false">
      <c r="B385" s="129"/>
      <c r="C385" s="76" t="s">
        <v>167</v>
      </c>
      <c r="D385" s="76" t="n">
        <v>925</v>
      </c>
      <c r="E385" s="166" t="s">
        <v>57</v>
      </c>
      <c r="F385" s="166" t="s">
        <v>22</v>
      </c>
      <c r="G385" s="77" t="n">
        <v>5820010660</v>
      </c>
      <c r="H385" s="82" t="n">
        <v>600</v>
      </c>
      <c r="I385" s="164" t="n">
        <f aca="false">SUM(J385:T385)</f>
        <v>47632160</v>
      </c>
      <c r="J385" s="164" t="n">
        <v>26114600</v>
      </c>
      <c r="K385" s="71"/>
      <c r="L385" s="71"/>
      <c r="M385" s="71" t="n">
        <v>21517560</v>
      </c>
      <c r="N385" s="71"/>
      <c r="O385" s="71"/>
      <c r="P385" s="71"/>
      <c r="Q385" s="71"/>
      <c r="R385" s="71"/>
      <c r="S385" s="71"/>
      <c r="T385" s="165"/>
      <c r="U385" s="164" t="n">
        <f aca="false">SUM(V385:AF385)</f>
        <v>50047520</v>
      </c>
      <c r="V385" s="164" t="n">
        <v>25940000</v>
      </c>
      <c r="W385" s="71"/>
      <c r="X385" s="71"/>
      <c r="Y385" s="71" t="n">
        <v>24107520</v>
      </c>
      <c r="Z385" s="71"/>
      <c r="AA385" s="71"/>
      <c r="AB385" s="71"/>
      <c r="AC385" s="71"/>
      <c r="AD385" s="71"/>
      <c r="AE385" s="71"/>
      <c r="AF385" s="165"/>
    </row>
    <row r="386" customFormat="false" ht="17.35" hidden="false" customHeight="false" outlineLevel="0" collapsed="false">
      <c r="B386" s="129"/>
      <c r="C386" s="76" t="s">
        <v>108</v>
      </c>
      <c r="D386" s="76" t="n">
        <v>925</v>
      </c>
      <c r="E386" s="166" t="s">
        <v>57</v>
      </c>
      <c r="F386" s="166" t="s">
        <v>22</v>
      </c>
      <c r="G386" s="77" t="n">
        <v>5820010660</v>
      </c>
      <c r="H386" s="82" t="n">
        <v>800</v>
      </c>
      <c r="I386" s="164" t="n">
        <f aca="false">SUM(J386:T386)</f>
        <v>12000</v>
      </c>
      <c r="J386" s="164" t="n">
        <v>12000</v>
      </c>
      <c r="K386" s="71" t="n">
        <v>0</v>
      </c>
      <c r="L386" s="71" t="n">
        <v>0</v>
      </c>
      <c r="M386" s="71" t="n">
        <v>0</v>
      </c>
      <c r="N386" s="71" t="n">
        <v>0</v>
      </c>
      <c r="O386" s="71" t="n">
        <v>0</v>
      </c>
      <c r="P386" s="71" t="n">
        <v>0</v>
      </c>
      <c r="Q386" s="71" t="n">
        <v>0</v>
      </c>
      <c r="R386" s="71" t="n">
        <v>0</v>
      </c>
      <c r="S386" s="71" t="n">
        <v>0</v>
      </c>
      <c r="T386" s="165" t="n">
        <v>0</v>
      </c>
      <c r="U386" s="164" t="n">
        <f aca="false">SUM(V386:AF386)</f>
        <v>12000</v>
      </c>
      <c r="V386" s="164" t="n">
        <v>12000</v>
      </c>
      <c r="W386" s="71" t="n">
        <v>0</v>
      </c>
      <c r="X386" s="71" t="n">
        <v>0</v>
      </c>
      <c r="Y386" s="71" t="n">
        <v>0</v>
      </c>
      <c r="Z386" s="71" t="n">
        <v>0</v>
      </c>
      <c r="AA386" s="71" t="n">
        <v>0</v>
      </c>
      <c r="AB386" s="71" t="n">
        <v>0</v>
      </c>
      <c r="AC386" s="71" t="n">
        <v>0</v>
      </c>
      <c r="AD386" s="71" t="n">
        <v>0</v>
      </c>
      <c r="AE386" s="71" t="n">
        <v>0</v>
      </c>
      <c r="AF386" s="165" t="n">
        <v>0</v>
      </c>
    </row>
    <row r="387" customFormat="false" ht="107.05" hidden="false" customHeight="false" outlineLevel="0" collapsed="false">
      <c r="B387" s="129"/>
      <c r="C387" s="76" t="s">
        <v>196</v>
      </c>
      <c r="D387" s="76" t="n">
        <v>925</v>
      </c>
      <c r="E387" s="166" t="s">
        <v>57</v>
      </c>
      <c r="F387" s="166" t="s">
        <v>22</v>
      </c>
      <c r="G387" s="77" t="n">
        <v>5820060740</v>
      </c>
      <c r="H387" s="82"/>
      <c r="I387" s="164" t="n">
        <f aca="false">SUM(J387:T387)</f>
        <v>187500</v>
      </c>
      <c r="J387" s="164" t="n">
        <f aca="false">J388</f>
        <v>187500</v>
      </c>
      <c r="K387" s="71" t="n">
        <f aca="false">K388</f>
        <v>0</v>
      </c>
      <c r="L387" s="71" t="n">
        <f aca="false">L388</f>
        <v>0</v>
      </c>
      <c r="M387" s="71" t="n">
        <f aca="false">M388</f>
        <v>0</v>
      </c>
      <c r="N387" s="71" t="n">
        <f aca="false">N388</f>
        <v>0</v>
      </c>
      <c r="O387" s="71" t="n">
        <f aca="false">O388</f>
        <v>0</v>
      </c>
      <c r="P387" s="71" t="n">
        <f aca="false">P388</f>
        <v>0</v>
      </c>
      <c r="Q387" s="71" t="n">
        <f aca="false">Q388</f>
        <v>0</v>
      </c>
      <c r="R387" s="71" t="n">
        <f aca="false">R388</f>
        <v>0</v>
      </c>
      <c r="S387" s="71" t="n">
        <f aca="false">S388</f>
        <v>0</v>
      </c>
      <c r="T387" s="165" t="n">
        <f aca="false">T388</f>
        <v>0</v>
      </c>
      <c r="U387" s="164" t="n">
        <f aca="false">SUM(V387:AF387)</f>
        <v>187500</v>
      </c>
      <c r="V387" s="164" t="n">
        <f aca="false">V388</f>
        <v>187500</v>
      </c>
      <c r="W387" s="71" t="n">
        <f aca="false">W388</f>
        <v>0</v>
      </c>
      <c r="X387" s="71" t="n">
        <f aca="false">X388</f>
        <v>0</v>
      </c>
      <c r="Y387" s="71" t="n">
        <f aca="false">Y388</f>
        <v>0</v>
      </c>
      <c r="Z387" s="71" t="n">
        <f aca="false">Z388</f>
        <v>0</v>
      </c>
      <c r="AA387" s="71" t="n">
        <f aca="false">AA388</f>
        <v>0</v>
      </c>
      <c r="AB387" s="71" t="n">
        <f aca="false">AB388</f>
        <v>0</v>
      </c>
      <c r="AC387" s="71" t="n">
        <f aca="false">AC388</f>
        <v>0</v>
      </c>
      <c r="AD387" s="71" t="n">
        <f aca="false">AD388</f>
        <v>0</v>
      </c>
      <c r="AE387" s="71" t="n">
        <f aca="false">AE388</f>
        <v>0</v>
      </c>
      <c r="AF387" s="165" t="n">
        <f aca="false">AF388</f>
        <v>0</v>
      </c>
    </row>
    <row r="388" customFormat="false" ht="31.35" hidden="false" customHeight="false" outlineLevel="0" collapsed="false">
      <c r="B388" s="129"/>
      <c r="C388" s="76" t="s">
        <v>167</v>
      </c>
      <c r="D388" s="76" t="n">
        <v>925</v>
      </c>
      <c r="E388" s="166" t="s">
        <v>57</v>
      </c>
      <c r="F388" s="166" t="s">
        <v>22</v>
      </c>
      <c r="G388" s="77" t="n">
        <v>5820060740</v>
      </c>
      <c r="H388" s="82" t="n">
        <v>600</v>
      </c>
      <c r="I388" s="164" t="n">
        <f aca="false">SUM(J388:T388)</f>
        <v>187500</v>
      </c>
      <c r="J388" s="164" t="n">
        <v>187500</v>
      </c>
      <c r="K388" s="71"/>
      <c r="L388" s="71"/>
      <c r="M388" s="71"/>
      <c r="N388" s="71"/>
      <c r="O388" s="71"/>
      <c r="P388" s="71"/>
      <c r="Q388" s="71"/>
      <c r="R388" s="71"/>
      <c r="S388" s="71"/>
      <c r="T388" s="165"/>
      <c r="U388" s="164" t="n">
        <f aca="false">SUM(V388:AF388)</f>
        <v>187500</v>
      </c>
      <c r="V388" s="164" t="n">
        <v>187500</v>
      </c>
      <c r="W388" s="71"/>
      <c r="X388" s="71"/>
      <c r="Y388" s="71"/>
      <c r="Z388" s="71"/>
      <c r="AA388" s="71"/>
      <c r="AB388" s="71"/>
      <c r="AC388" s="71"/>
      <c r="AD388" s="71"/>
      <c r="AE388" s="71"/>
      <c r="AF388" s="165"/>
    </row>
    <row r="389" customFormat="false" ht="61.8" hidden="false" customHeight="false" outlineLevel="0" collapsed="false">
      <c r="B389" s="129"/>
      <c r="C389" s="76" t="s">
        <v>198</v>
      </c>
      <c r="D389" s="76" t="n">
        <v>925</v>
      </c>
      <c r="E389" s="166" t="s">
        <v>57</v>
      </c>
      <c r="F389" s="166" t="s">
        <v>22</v>
      </c>
      <c r="G389" s="77" t="n">
        <v>5820100000</v>
      </c>
      <c r="H389" s="82"/>
      <c r="I389" s="164" t="n">
        <f aca="false">SUM(J389:T389)</f>
        <v>13676300</v>
      </c>
      <c r="J389" s="164" t="n">
        <f aca="false">J390</f>
        <v>13676300</v>
      </c>
      <c r="K389" s="71" t="n">
        <f aca="false">K390</f>
        <v>0</v>
      </c>
      <c r="L389" s="71" t="n">
        <f aca="false">L390</f>
        <v>0</v>
      </c>
      <c r="M389" s="71" t="n">
        <f aca="false">M390</f>
        <v>0</v>
      </c>
      <c r="N389" s="71" t="n">
        <f aca="false">N390</f>
        <v>0</v>
      </c>
      <c r="O389" s="71" t="n">
        <f aca="false">O390</f>
        <v>0</v>
      </c>
      <c r="P389" s="71" t="n">
        <f aca="false">P390</f>
        <v>0</v>
      </c>
      <c r="Q389" s="71" t="n">
        <f aca="false">Q390</f>
        <v>0</v>
      </c>
      <c r="R389" s="71" t="n">
        <f aca="false">R390</f>
        <v>0</v>
      </c>
      <c r="S389" s="71" t="n">
        <f aca="false">S390</f>
        <v>0</v>
      </c>
      <c r="T389" s="165" t="n">
        <f aca="false">T390</f>
        <v>0</v>
      </c>
      <c r="U389" s="164" t="n">
        <f aca="false">SUM(V389:AF389)</f>
        <v>13676300</v>
      </c>
      <c r="V389" s="164" t="n">
        <f aca="false">V390</f>
        <v>13676300</v>
      </c>
      <c r="W389" s="71" t="n">
        <f aca="false">W390</f>
        <v>0</v>
      </c>
      <c r="X389" s="71" t="n">
        <f aca="false">X390</f>
        <v>0</v>
      </c>
      <c r="Y389" s="71" t="n">
        <f aca="false">Y390</f>
        <v>0</v>
      </c>
      <c r="Z389" s="71" t="n">
        <f aca="false">Z390</f>
        <v>0</v>
      </c>
      <c r="AA389" s="71" t="n">
        <f aca="false">AA390</f>
        <v>0</v>
      </c>
      <c r="AB389" s="71" t="n">
        <f aca="false">AB390</f>
        <v>0</v>
      </c>
      <c r="AC389" s="71" t="n">
        <f aca="false">AC390</f>
        <v>0</v>
      </c>
      <c r="AD389" s="71" t="n">
        <f aca="false">AD390</f>
        <v>0</v>
      </c>
      <c r="AE389" s="71" t="n">
        <f aca="false">AE390</f>
        <v>0</v>
      </c>
      <c r="AF389" s="165" t="n">
        <f aca="false">AF390</f>
        <v>0</v>
      </c>
    </row>
    <row r="390" customFormat="false" ht="31.35" hidden="false" customHeight="false" outlineLevel="0" collapsed="false">
      <c r="B390" s="129"/>
      <c r="C390" s="76" t="s">
        <v>175</v>
      </c>
      <c r="D390" s="76" t="n">
        <v>925</v>
      </c>
      <c r="E390" s="166" t="s">
        <v>57</v>
      </c>
      <c r="F390" s="166" t="s">
        <v>22</v>
      </c>
      <c r="G390" s="77" t="n">
        <v>5820100590</v>
      </c>
      <c r="H390" s="82"/>
      <c r="I390" s="164" t="n">
        <f aca="false">SUM(J390:T390)</f>
        <v>13676300</v>
      </c>
      <c r="J390" s="164" t="n">
        <f aca="false">J391</f>
        <v>13676300</v>
      </c>
      <c r="K390" s="71" t="n">
        <f aca="false">K391</f>
        <v>0</v>
      </c>
      <c r="L390" s="71" t="n">
        <f aca="false">L391</f>
        <v>0</v>
      </c>
      <c r="M390" s="71" t="n">
        <f aca="false">M391</f>
        <v>0</v>
      </c>
      <c r="N390" s="71" t="n">
        <f aca="false">N391</f>
        <v>0</v>
      </c>
      <c r="O390" s="71" t="n">
        <f aca="false">O391</f>
        <v>0</v>
      </c>
      <c r="P390" s="71" t="n">
        <f aca="false">P391</f>
        <v>0</v>
      </c>
      <c r="Q390" s="71" t="n">
        <f aca="false">Q391</f>
        <v>0</v>
      </c>
      <c r="R390" s="71" t="n">
        <f aca="false">R391</f>
        <v>0</v>
      </c>
      <c r="S390" s="71" t="n">
        <f aca="false">S391</f>
        <v>0</v>
      </c>
      <c r="T390" s="165" t="n">
        <f aca="false">T391</f>
        <v>0</v>
      </c>
      <c r="U390" s="164" t="n">
        <f aca="false">SUM(V390:AF390)</f>
        <v>13676300</v>
      </c>
      <c r="V390" s="164" t="n">
        <f aca="false">V391</f>
        <v>13676300</v>
      </c>
      <c r="W390" s="71" t="n">
        <f aca="false">W391</f>
        <v>0</v>
      </c>
      <c r="X390" s="71" t="n">
        <f aca="false">X391</f>
        <v>0</v>
      </c>
      <c r="Y390" s="71" t="n">
        <f aca="false">Y391</f>
        <v>0</v>
      </c>
      <c r="Z390" s="71" t="n">
        <f aca="false">Z391</f>
        <v>0</v>
      </c>
      <c r="AA390" s="71" t="n">
        <f aca="false">AA391</f>
        <v>0</v>
      </c>
      <c r="AB390" s="71" t="n">
        <f aca="false">AB391</f>
        <v>0</v>
      </c>
      <c r="AC390" s="71" t="n">
        <f aca="false">AC391</f>
        <v>0</v>
      </c>
      <c r="AD390" s="71" t="n">
        <f aca="false">AD391</f>
        <v>0</v>
      </c>
      <c r="AE390" s="71" t="n">
        <f aca="false">AE391</f>
        <v>0</v>
      </c>
      <c r="AF390" s="165" t="n">
        <f aca="false">AF391</f>
        <v>0</v>
      </c>
    </row>
    <row r="391" customFormat="false" ht="31.35" hidden="false" customHeight="false" outlineLevel="0" collapsed="false">
      <c r="B391" s="129"/>
      <c r="C391" s="76" t="s">
        <v>167</v>
      </c>
      <c r="D391" s="76" t="n">
        <v>925</v>
      </c>
      <c r="E391" s="166" t="s">
        <v>57</v>
      </c>
      <c r="F391" s="166" t="s">
        <v>22</v>
      </c>
      <c r="G391" s="77" t="n">
        <v>5820100590</v>
      </c>
      <c r="H391" s="82" t="n">
        <v>600</v>
      </c>
      <c r="I391" s="164" t="n">
        <f aca="false">SUM(J391:T391)</f>
        <v>13676300</v>
      </c>
      <c r="J391" s="164" t="n">
        <v>13676300</v>
      </c>
      <c r="K391" s="71"/>
      <c r="L391" s="71"/>
      <c r="M391" s="71"/>
      <c r="N391" s="71"/>
      <c r="O391" s="71"/>
      <c r="P391" s="71"/>
      <c r="Q391" s="71"/>
      <c r="R391" s="71"/>
      <c r="S391" s="71"/>
      <c r="T391" s="165"/>
      <c r="U391" s="164" t="n">
        <f aca="false">SUM(V391:AF391)</f>
        <v>13676300</v>
      </c>
      <c r="V391" s="164" t="n">
        <v>13676300</v>
      </c>
      <c r="W391" s="71"/>
      <c r="X391" s="71"/>
      <c r="Y391" s="71"/>
      <c r="Z391" s="71"/>
      <c r="AA391" s="71"/>
      <c r="AB391" s="71"/>
      <c r="AC391" s="71"/>
      <c r="AD391" s="71"/>
      <c r="AE391" s="71"/>
      <c r="AF391" s="165"/>
    </row>
    <row r="392" customFormat="false" ht="31.35" hidden="true" customHeight="false" outlineLevel="0" collapsed="false">
      <c r="A392" s="103" t="s">
        <v>132</v>
      </c>
      <c r="B392" s="129"/>
      <c r="C392" s="76" t="s">
        <v>195</v>
      </c>
      <c r="D392" s="76" t="n">
        <v>925</v>
      </c>
      <c r="E392" s="166" t="s">
        <v>57</v>
      </c>
      <c r="F392" s="166" t="s">
        <v>22</v>
      </c>
      <c r="G392" s="77" t="n">
        <v>5820200000</v>
      </c>
      <c r="H392" s="82"/>
      <c r="I392" s="164" t="n">
        <f aca="false">SUM(J392:T392)</f>
        <v>0</v>
      </c>
      <c r="J392" s="164" t="n">
        <f aca="false">J393</f>
        <v>0</v>
      </c>
      <c r="K392" s="71"/>
      <c r="L392" s="71"/>
      <c r="M392" s="71"/>
      <c r="N392" s="71"/>
      <c r="O392" s="71"/>
      <c r="P392" s="71"/>
      <c r="Q392" s="71"/>
      <c r="R392" s="71"/>
      <c r="S392" s="71"/>
      <c r="T392" s="165"/>
      <c r="U392" s="164" t="n">
        <f aca="false">SUM(V392:AF392)</f>
        <v>0</v>
      </c>
      <c r="V392" s="164"/>
      <c r="W392" s="71"/>
      <c r="X392" s="71"/>
      <c r="Y392" s="71"/>
      <c r="Z392" s="71"/>
      <c r="AA392" s="71"/>
      <c r="AB392" s="71"/>
      <c r="AC392" s="71"/>
      <c r="AD392" s="71"/>
      <c r="AE392" s="71"/>
      <c r="AF392" s="165"/>
    </row>
    <row r="393" customFormat="false" ht="31.35" hidden="true" customHeight="false" outlineLevel="0" collapsed="false">
      <c r="B393" s="129"/>
      <c r="C393" s="76" t="s">
        <v>132</v>
      </c>
      <c r="D393" s="76" t="n">
        <v>925</v>
      </c>
      <c r="E393" s="166" t="s">
        <v>57</v>
      </c>
      <c r="F393" s="166" t="s">
        <v>22</v>
      </c>
      <c r="G393" s="77" t="n">
        <v>5820200590</v>
      </c>
      <c r="H393" s="82"/>
      <c r="I393" s="164" t="n">
        <f aca="false">SUM(J393:T393)</f>
        <v>0</v>
      </c>
      <c r="J393" s="164" t="n">
        <f aca="false">J394</f>
        <v>0</v>
      </c>
      <c r="K393" s="71"/>
      <c r="L393" s="71"/>
      <c r="M393" s="71"/>
      <c r="N393" s="71"/>
      <c r="O393" s="71"/>
      <c r="P393" s="71"/>
      <c r="Q393" s="71"/>
      <c r="R393" s="71"/>
      <c r="S393" s="71"/>
      <c r="T393" s="165"/>
      <c r="U393" s="164" t="n">
        <f aca="false">SUM(V393:AF393)</f>
        <v>0</v>
      </c>
      <c r="V393" s="164"/>
      <c r="W393" s="71"/>
      <c r="X393" s="71"/>
      <c r="Y393" s="71"/>
      <c r="Z393" s="71"/>
      <c r="AA393" s="71"/>
      <c r="AB393" s="71"/>
      <c r="AC393" s="71"/>
      <c r="AD393" s="71"/>
      <c r="AE393" s="71"/>
      <c r="AF393" s="165"/>
    </row>
    <row r="394" customFormat="false" ht="31.35" hidden="true" customHeight="false" outlineLevel="0" collapsed="false">
      <c r="B394" s="129"/>
      <c r="C394" s="76" t="s">
        <v>167</v>
      </c>
      <c r="D394" s="76" t="n">
        <v>925</v>
      </c>
      <c r="E394" s="166" t="s">
        <v>57</v>
      </c>
      <c r="F394" s="166" t="s">
        <v>22</v>
      </c>
      <c r="G394" s="77" t="n">
        <v>5820200590</v>
      </c>
      <c r="H394" s="82" t="n">
        <v>600</v>
      </c>
      <c r="I394" s="164" t="n">
        <f aca="false">SUM(J394:T394)</f>
        <v>0</v>
      </c>
      <c r="J394" s="164"/>
      <c r="K394" s="71"/>
      <c r="L394" s="71"/>
      <c r="M394" s="71"/>
      <c r="N394" s="71"/>
      <c r="O394" s="71"/>
      <c r="P394" s="71"/>
      <c r="Q394" s="71"/>
      <c r="R394" s="71"/>
      <c r="S394" s="71"/>
      <c r="T394" s="165"/>
      <c r="U394" s="164" t="n">
        <f aca="false">SUM(V394:AF394)</f>
        <v>0</v>
      </c>
      <c r="V394" s="164"/>
      <c r="W394" s="71"/>
      <c r="X394" s="71"/>
      <c r="Y394" s="71"/>
      <c r="Z394" s="71"/>
      <c r="AA394" s="71"/>
      <c r="AB394" s="71"/>
      <c r="AC394" s="71"/>
      <c r="AD394" s="71"/>
      <c r="AE394" s="71"/>
      <c r="AF394" s="165"/>
    </row>
    <row r="395" customFormat="false" ht="17.35" hidden="true" customHeight="false" outlineLevel="0" collapsed="false">
      <c r="B395" s="129"/>
      <c r="C395" s="76" t="s">
        <v>108</v>
      </c>
      <c r="D395" s="76" t="n">
        <v>925</v>
      </c>
      <c r="E395" s="166" t="s">
        <v>57</v>
      </c>
      <c r="F395" s="166" t="s">
        <v>22</v>
      </c>
      <c r="G395" s="77" t="n">
        <v>5820200590</v>
      </c>
      <c r="H395" s="82" t="n">
        <v>800</v>
      </c>
      <c r="I395" s="164" t="n">
        <f aca="false">SUM(J395:T395)</f>
        <v>0</v>
      </c>
      <c r="J395" s="164"/>
      <c r="K395" s="71"/>
      <c r="L395" s="71"/>
      <c r="M395" s="71"/>
      <c r="N395" s="71"/>
      <c r="O395" s="71"/>
      <c r="P395" s="71"/>
      <c r="Q395" s="71"/>
      <c r="R395" s="71"/>
      <c r="S395" s="71"/>
      <c r="T395" s="165"/>
      <c r="U395" s="164" t="n">
        <f aca="false">SUM(V395:AF395)</f>
        <v>0</v>
      </c>
      <c r="V395" s="164"/>
      <c r="W395" s="71"/>
      <c r="X395" s="71"/>
      <c r="Y395" s="71"/>
      <c r="Z395" s="71"/>
      <c r="AA395" s="71"/>
      <c r="AB395" s="71"/>
      <c r="AC395" s="71"/>
      <c r="AD395" s="71"/>
      <c r="AE395" s="71"/>
      <c r="AF395" s="165"/>
    </row>
    <row r="396" customFormat="false" ht="17.35" hidden="false" customHeight="false" outlineLevel="0" collapsed="false">
      <c r="B396" s="129"/>
      <c r="C396" s="76" t="s">
        <v>62</v>
      </c>
      <c r="D396" s="76" t="n">
        <v>925</v>
      </c>
      <c r="E396" s="166" t="s">
        <v>57</v>
      </c>
      <c r="F396" s="166" t="s">
        <v>39</v>
      </c>
      <c r="G396" s="77"/>
      <c r="H396" s="82"/>
      <c r="I396" s="164" t="n">
        <f aca="false">SUM(J396:T396)</f>
        <v>51719200</v>
      </c>
      <c r="J396" s="164" t="n">
        <f aca="false">J397+J403+J409+J422+J426</f>
        <v>49219400</v>
      </c>
      <c r="K396" s="71" t="n">
        <f aca="false">K397+K403+K409+K422+K426</f>
        <v>0</v>
      </c>
      <c r="L396" s="71" t="n">
        <f aca="false">L397+L403+L409+L422+L426</f>
        <v>0</v>
      </c>
      <c r="M396" s="71" t="n">
        <f aca="false">M397+M403+M409+M422+M426</f>
        <v>2499800</v>
      </c>
      <c r="N396" s="71" t="n">
        <f aca="false">N397+N403+N409+N422+N426</f>
        <v>0</v>
      </c>
      <c r="O396" s="71" t="n">
        <f aca="false">O397+O403+O409+O422+O426</f>
        <v>0</v>
      </c>
      <c r="P396" s="71" t="n">
        <f aca="false">P397+P403+P409+P422+P426</f>
        <v>0</v>
      </c>
      <c r="Q396" s="71" t="n">
        <f aca="false">Q397+Q403+Q409+Q422+Q426</f>
        <v>0</v>
      </c>
      <c r="R396" s="71" t="n">
        <f aca="false">R397+R403+R409+R422+R426</f>
        <v>0</v>
      </c>
      <c r="S396" s="71" t="n">
        <f aca="false">S397+S403+S409+S422+S426</f>
        <v>0</v>
      </c>
      <c r="T396" s="165" t="n">
        <f aca="false">T397+T403+T409+T422+T426</f>
        <v>0</v>
      </c>
      <c r="U396" s="164" t="n">
        <f aca="false">SUM(V396:AF396)</f>
        <v>37500500</v>
      </c>
      <c r="V396" s="164" t="n">
        <f aca="false">V397+V403+V409+V422+V426</f>
        <v>31700200</v>
      </c>
      <c r="W396" s="71" t="n">
        <f aca="false">W397+W403+W409+W422+W426</f>
        <v>3300500</v>
      </c>
      <c r="X396" s="71" t="n">
        <f aca="false">X397+X403+X409+X422+X426</f>
        <v>0</v>
      </c>
      <c r="Y396" s="71" t="n">
        <f aca="false">Y397+Y403+Y409+Y422+Y426</f>
        <v>2499800</v>
      </c>
      <c r="Z396" s="71" t="n">
        <f aca="false">Z397+Z403+Z409+Z422+Z426</f>
        <v>0</v>
      </c>
      <c r="AA396" s="71" t="n">
        <f aca="false">AA397+AA403+AA409+AA422+AA426</f>
        <v>0</v>
      </c>
      <c r="AB396" s="71" t="n">
        <f aca="false">AB397+AB403+AB409+AB422+AB426</f>
        <v>0</v>
      </c>
      <c r="AC396" s="71" t="n">
        <f aca="false">AC397+AC403+AC409+AC422+AC426</f>
        <v>0</v>
      </c>
      <c r="AD396" s="71" t="n">
        <f aca="false">AD397+AD403+AD409+AD422+AD426</f>
        <v>0</v>
      </c>
      <c r="AE396" s="71" t="n">
        <f aca="false">AE397+AE403+AE409+AE422+AE426</f>
        <v>0</v>
      </c>
      <c r="AF396" s="165" t="n">
        <f aca="false">AF397+AF403+AF409+AF422+AF426</f>
        <v>0</v>
      </c>
    </row>
    <row r="397" customFormat="false" ht="31.35" hidden="false" customHeight="false" outlineLevel="0" collapsed="false">
      <c r="B397" s="129"/>
      <c r="C397" s="76" t="s">
        <v>99</v>
      </c>
      <c r="D397" s="76" t="n">
        <v>925</v>
      </c>
      <c r="E397" s="166" t="s">
        <v>57</v>
      </c>
      <c r="F397" s="166" t="s">
        <v>39</v>
      </c>
      <c r="G397" s="77" t="n">
        <v>5000000000</v>
      </c>
      <c r="H397" s="82"/>
      <c r="I397" s="164" t="n">
        <f aca="false">SUM(J397:T397)</f>
        <v>10306400</v>
      </c>
      <c r="J397" s="164" t="n">
        <f aca="false">J398</f>
        <v>10306400</v>
      </c>
      <c r="K397" s="71" t="n">
        <f aca="false">K398</f>
        <v>0</v>
      </c>
      <c r="L397" s="71" t="n">
        <f aca="false">L398</f>
        <v>0</v>
      </c>
      <c r="M397" s="71" t="n">
        <f aca="false">M398</f>
        <v>0</v>
      </c>
      <c r="N397" s="71" t="n">
        <f aca="false">N398</f>
        <v>0</v>
      </c>
      <c r="O397" s="71" t="n">
        <f aca="false">O398</f>
        <v>0</v>
      </c>
      <c r="P397" s="71" t="n">
        <f aca="false">P398</f>
        <v>0</v>
      </c>
      <c r="Q397" s="71" t="n">
        <f aca="false">Q398</f>
        <v>0</v>
      </c>
      <c r="R397" s="71" t="n">
        <f aca="false">R398</f>
        <v>0</v>
      </c>
      <c r="S397" s="71" t="n">
        <f aca="false">S398</f>
        <v>0</v>
      </c>
      <c r="T397" s="165" t="n">
        <f aca="false">T398</f>
        <v>0</v>
      </c>
      <c r="U397" s="164" t="n">
        <f aca="false">SUM(V397:AF397)</f>
        <v>9914100</v>
      </c>
      <c r="V397" s="164" t="n">
        <f aca="false">V398</f>
        <v>9914100</v>
      </c>
      <c r="W397" s="71" t="n">
        <f aca="false">W398</f>
        <v>0</v>
      </c>
      <c r="X397" s="71" t="n">
        <f aca="false">X398</f>
        <v>0</v>
      </c>
      <c r="Y397" s="71" t="n">
        <f aca="false">Y398</f>
        <v>0</v>
      </c>
      <c r="Z397" s="71" t="n">
        <f aca="false">Z398</f>
        <v>0</v>
      </c>
      <c r="AA397" s="71" t="n">
        <f aca="false">AA398</f>
        <v>0</v>
      </c>
      <c r="AB397" s="71" t="n">
        <f aca="false">AB398</f>
        <v>0</v>
      </c>
      <c r="AC397" s="71" t="n">
        <f aca="false">AC398</f>
        <v>0</v>
      </c>
      <c r="AD397" s="71" t="n">
        <f aca="false">AD398</f>
        <v>0</v>
      </c>
      <c r="AE397" s="71" t="n">
        <f aca="false">AE398</f>
        <v>0</v>
      </c>
      <c r="AF397" s="165" t="n">
        <f aca="false">AF398</f>
        <v>0</v>
      </c>
    </row>
    <row r="398" customFormat="false" ht="31.35" hidden="false" customHeight="false" outlineLevel="0" collapsed="false">
      <c r="B398" s="129"/>
      <c r="C398" s="76" t="s">
        <v>107</v>
      </c>
      <c r="D398" s="76" t="n">
        <v>925</v>
      </c>
      <c r="E398" s="166" t="s">
        <v>57</v>
      </c>
      <c r="F398" s="166" t="s">
        <v>39</v>
      </c>
      <c r="G398" s="77" t="n">
        <v>5020000000</v>
      </c>
      <c r="H398" s="82"/>
      <c r="I398" s="164" t="n">
        <f aca="false">SUM(J398:T398)</f>
        <v>10306400</v>
      </c>
      <c r="J398" s="164" t="n">
        <f aca="false">J399</f>
        <v>10306400</v>
      </c>
      <c r="K398" s="71" t="n">
        <f aca="false">K399</f>
        <v>0</v>
      </c>
      <c r="L398" s="71" t="n">
        <f aca="false">L399</f>
        <v>0</v>
      </c>
      <c r="M398" s="71" t="n">
        <f aca="false">M399</f>
        <v>0</v>
      </c>
      <c r="N398" s="71" t="n">
        <f aca="false">N399</f>
        <v>0</v>
      </c>
      <c r="O398" s="71" t="n">
        <f aca="false">O399</f>
        <v>0</v>
      </c>
      <c r="P398" s="71" t="n">
        <f aca="false">P399</f>
        <v>0</v>
      </c>
      <c r="Q398" s="71" t="n">
        <f aca="false">Q399</f>
        <v>0</v>
      </c>
      <c r="R398" s="71" t="n">
        <f aca="false">R399</f>
        <v>0</v>
      </c>
      <c r="S398" s="71" t="n">
        <f aca="false">S399</f>
        <v>0</v>
      </c>
      <c r="T398" s="165" t="n">
        <f aca="false">T399</f>
        <v>0</v>
      </c>
      <c r="U398" s="164" t="n">
        <f aca="false">SUM(V398:AF398)</f>
        <v>9914100</v>
      </c>
      <c r="V398" s="164" t="n">
        <f aca="false">V399</f>
        <v>9914100</v>
      </c>
      <c r="W398" s="71" t="n">
        <f aca="false">W399</f>
        <v>0</v>
      </c>
      <c r="X398" s="71" t="n">
        <f aca="false">X399</f>
        <v>0</v>
      </c>
      <c r="Y398" s="71" t="n">
        <f aca="false">Y399</f>
        <v>0</v>
      </c>
      <c r="Z398" s="71" t="n">
        <f aca="false">Z399</f>
        <v>0</v>
      </c>
      <c r="AA398" s="71" t="n">
        <f aca="false">AA399</f>
        <v>0</v>
      </c>
      <c r="AB398" s="71" t="n">
        <f aca="false">AB399</f>
        <v>0</v>
      </c>
      <c r="AC398" s="71" t="n">
        <f aca="false">AC399</f>
        <v>0</v>
      </c>
      <c r="AD398" s="71" t="n">
        <f aca="false">AD399</f>
        <v>0</v>
      </c>
      <c r="AE398" s="71" t="n">
        <f aca="false">AE399</f>
        <v>0</v>
      </c>
      <c r="AF398" s="165" t="n">
        <f aca="false">AF399</f>
        <v>0</v>
      </c>
    </row>
    <row r="399" customFormat="false" ht="31.8" hidden="false" customHeight="true" outlineLevel="0" collapsed="false">
      <c r="B399" s="129"/>
      <c r="C399" s="76" t="s">
        <v>101</v>
      </c>
      <c r="D399" s="76" t="n">
        <v>925</v>
      </c>
      <c r="E399" s="166" t="s">
        <v>57</v>
      </c>
      <c r="F399" s="166" t="s">
        <v>39</v>
      </c>
      <c r="G399" s="77" t="n">
        <v>5020000190</v>
      </c>
      <c r="H399" s="82"/>
      <c r="I399" s="164" t="n">
        <f aca="false">SUM(J399:T399)</f>
        <v>10306400</v>
      </c>
      <c r="J399" s="164" t="n">
        <f aca="false">J400+J401+J402</f>
        <v>10306400</v>
      </c>
      <c r="K399" s="71" t="n">
        <f aca="false">K400+K401+K402</f>
        <v>0</v>
      </c>
      <c r="L399" s="71" t="n">
        <f aca="false">L400+L401+L402</f>
        <v>0</v>
      </c>
      <c r="M399" s="71" t="n">
        <f aca="false">M400+M401+M402</f>
        <v>0</v>
      </c>
      <c r="N399" s="71" t="n">
        <f aca="false">N400+N401+N402</f>
        <v>0</v>
      </c>
      <c r="O399" s="71" t="n">
        <f aca="false">O400+O401+O402</f>
        <v>0</v>
      </c>
      <c r="P399" s="71" t="n">
        <f aca="false">P400+P401+P402</f>
        <v>0</v>
      </c>
      <c r="Q399" s="71" t="n">
        <f aca="false">Q400+Q401+Q402</f>
        <v>0</v>
      </c>
      <c r="R399" s="71" t="n">
        <f aca="false">R400+R401+R402</f>
        <v>0</v>
      </c>
      <c r="S399" s="71" t="n">
        <f aca="false">S400+S401+S402</f>
        <v>0</v>
      </c>
      <c r="T399" s="165" t="n">
        <f aca="false">T400+T401+T402</f>
        <v>0</v>
      </c>
      <c r="U399" s="164" t="n">
        <f aca="false">SUM(V399:AF399)</f>
        <v>9914100</v>
      </c>
      <c r="V399" s="164" t="n">
        <f aca="false">V400+V401+V402</f>
        <v>9914100</v>
      </c>
      <c r="W399" s="71" t="n">
        <f aca="false">W400+W401+W402</f>
        <v>0</v>
      </c>
      <c r="X399" s="71" t="n">
        <f aca="false">X400+X401+X402</f>
        <v>0</v>
      </c>
      <c r="Y399" s="71" t="n">
        <f aca="false">Y400+Y401+Y402</f>
        <v>0</v>
      </c>
      <c r="Z399" s="71" t="n">
        <f aca="false">Z400+Z401+Z402</f>
        <v>0</v>
      </c>
      <c r="AA399" s="71" t="n">
        <f aca="false">AA400+AA401+AA402</f>
        <v>0</v>
      </c>
      <c r="AB399" s="71" t="n">
        <f aca="false">AB400+AB401+AB402</f>
        <v>0</v>
      </c>
      <c r="AC399" s="71" t="n">
        <f aca="false">AC400+AC401+AC402</f>
        <v>0</v>
      </c>
      <c r="AD399" s="71" t="n">
        <f aca="false">AD400+AD401+AD402</f>
        <v>0</v>
      </c>
      <c r="AE399" s="71" t="n">
        <f aca="false">AE400+AE401+AE402</f>
        <v>0</v>
      </c>
      <c r="AF399" s="165" t="n">
        <f aca="false">AF400+AF401+AF402</f>
        <v>0</v>
      </c>
    </row>
    <row r="400" customFormat="false" ht="61.8" hidden="false" customHeight="false" outlineLevel="0" collapsed="false">
      <c r="B400" s="129"/>
      <c r="C400" s="76" t="s">
        <v>102</v>
      </c>
      <c r="D400" s="76" t="n">
        <v>925</v>
      </c>
      <c r="E400" s="166" t="s">
        <v>57</v>
      </c>
      <c r="F400" s="166" t="s">
        <v>39</v>
      </c>
      <c r="G400" s="77" t="n">
        <v>5020000190</v>
      </c>
      <c r="H400" s="82" t="n">
        <v>100</v>
      </c>
      <c r="I400" s="164" t="n">
        <f aca="false">SUM(J400:T400)</f>
        <v>10306400</v>
      </c>
      <c r="J400" s="164" t="n">
        <v>10306400</v>
      </c>
      <c r="K400" s="71"/>
      <c r="L400" s="71"/>
      <c r="M400" s="71"/>
      <c r="N400" s="71"/>
      <c r="O400" s="71"/>
      <c r="P400" s="71"/>
      <c r="Q400" s="71"/>
      <c r="R400" s="71"/>
      <c r="S400" s="71"/>
      <c r="T400" s="165"/>
      <c r="U400" s="164" t="n">
        <f aca="false">SUM(V400:AF400)</f>
        <v>9914100</v>
      </c>
      <c r="V400" s="164" t="n">
        <v>9914100</v>
      </c>
      <c r="W400" s="71"/>
      <c r="X400" s="71"/>
      <c r="Y400" s="71"/>
      <c r="Z400" s="71"/>
      <c r="AA400" s="71"/>
      <c r="AB400" s="71"/>
      <c r="AC400" s="71"/>
      <c r="AD400" s="71"/>
      <c r="AE400" s="71"/>
      <c r="AF400" s="165"/>
    </row>
    <row r="401" customFormat="false" ht="31.35" hidden="true" customHeight="false" outlineLevel="0" collapsed="false">
      <c r="B401" s="129"/>
      <c r="C401" s="76" t="s">
        <v>105</v>
      </c>
      <c r="D401" s="76" t="n">
        <v>925</v>
      </c>
      <c r="E401" s="166" t="s">
        <v>57</v>
      </c>
      <c r="F401" s="166" t="s">
        <v>39</v>
      </c>
      <c r="G401" s="77" t="n">
        <v>5020000190</v>
      </c>
      <c r="H401" s="82" t="n">
        <v>200</v>
      </c>
      <c r="I401" s="164" t="n">
        <f aca="false">SUM(J401:T401)</f>
        <v>0</v>
      </c>
      <c r="J401" s="164"/>
      <c r="K401" s="71"/>
      <c r="L401" s="71"/>
      <c r="M401" s="71"/>
      <c r="N401" s="71"/>
      <c r="O401" s="71"/>
      <c r="P401" s="71"/>
      <c r="Q401" s="71"/>
      <c r="R401" s="71"/>
      <c r="S401" s="71"/>
      <c r="T401" s="165"/>
      <c r="U401" s="164" t="n">
        <f aca="false">SUM(V401:AF401)</f>
        <v>0</v>
      </c>
      <c r="V401" s="164"/>
      <c r="W401" s="71"/>
      <c r="X401" s="71"/>
      <c r="Y401" s="71"/>
      <c r="Z401" s="71"/>
      <c r="AA401" s="71"/>
      <c r="AB401" s="71"/>
      <c r="AC401" s="71"/>
      <c r="AD401" s="71"/>
      <c r="AE401" s="71"/>
      <c r="AF401" s="165"/>
    </row>
    <row r="402" customFormat="false" ht="17.35" hidden="true" customHeight="false" outlineLevel="0" collapsed="false">
      <c r="B402" s="129"/>
      <c r="C402" s="76" t="s">
        <v>108</v>
      </c>
      <c r="D402" s="76" t="n">
        <v>925</v>
      </c>
      <c r="E402" s="166" t="s">
        <v>57</v>
      </c>
      <c r="F402" s="166" t="s">
        <v>39</v>
      </c>
      <c r="G402" s="77" t="n">
        <v>5020000190</v>
      </c>
      <c r="H402" s="82" t="n">
        <v>800</v>
      </c>
      <c r="I402" s="164" t="n">
        <f aca="false">SUM(J402:T402)</f>
        <v>0</v>
      </c>
      <c r="J402" s="164"/>
      <c r="K402" s="71"/>
      <c r="L402" s="71"/>
      <c r="M402" s="71"/>
      <c r="N402" s="71"/>
      <c r="O402" s="71"/>
      <c r="P402" s="71"/>
      <c r="Q402" s="71"/>
      <c r="R402" s="71"/>
      <c r="S402" s="71"/>
      <c r="T402" s="165"/>
      <c r="U402" s="164" t="n">
        <f aca="false">SUM(V402:AF402)</f>
        <v>0</v>
      </c>
      <c r="V402" s="164"/>
      <c r="W402" s="71"/>
      <c r="X402" s="71"/>
      <c r="Y402" s="71"/>
      <c r="Z402" s="71"/>
      <c r="AA402" s="71"/>
      <c r="AB402" s="71"/>
      <c r="AC402" s="71"/>
      <c r="AD402" s="71"/>
      <c r="AE402" s="71"/>
      <c r="AF402" s="165"/>
    </row>
    <row r="403" customFormat="false" ht="31.35" hidden="false" customHeight="false" outlineLevel="0" collapsed="false">
      <c r="B403" s="129"/>
      <c r="C403" s="76" t="s">
        <v>130</v>
      </c>
      <c r="D403" s="76" t="n">
        <v>925</v>
      </c>
      <c r="E403" s="166" t="s">
        <v>57</v>
      </c>
      <c r="F403" s="166" t="s">
        <v>39</v>
      </c>
      <c r="G403" s="77" t="n">
        <v>5200000000</v>
      </c>
      <c r="H403" s="82"/>
      <c r="I403" s="164" t="n">
        <f aca="false">SUM(J403:T403)</f>
        <v>13961500</v>
      </c>
      <c r="J403" s="164" t="n">
        <f aca="false">J404</f>
        <v>13961500</v>
      </c>
      <c r="K403" s="71" t="n">
        <f aca="false">K404</f>
        <v>0</v>
      </c>
      <c r="L403" s="71" t="n">
        <f aca="false">L404</f>
        <v>0</v>
      </c>
      <c r="M403" s="71" t="n">
        <f aca="false">M404</f>
        <v>0</v>
      </c>
      <c r="N403" s="71" t="n">
        <f aca="false">N404</f>
        <v>0</v>
      </c>
      <c r="O403" s="71" t="n">
        <f aca="false">O404</f>
        <v>0</v>
      </c>
      <c r="P403" s="71" t="n">
        <f aca="false">P404</f>
        <v>0</v>
      </c>
      <c r="Q403" s="71" t="n">
        <f aca="false">Q404</f>
        <v>0</v>
      </c>
      <c r="R403" s="71" t="n">
        <f aca="false">R404</f>
        <v>0</v>
      </c>
      <c r="S403" s="71" t="n">
        <f aca="false">S404</f>
        <v>0</v>
      </c>
      <c r="T403" s="165" t="n">
        <f aca="false">T404</f>
        <v>0</v>
      </c>
      <c r="U403" s="164" t="n">
        <f aca="false">SUM(V403:AF403)</f>
        <v>13429800</v>
      </c>
      <c r="V403" s="164" t="n">
        <f aca="false">V404</f>
        <v>13429800</v>
      </c>
      <c r="W403" s="71" t="n">
        <f aca="false">W404</f>
        <v>0</v>
      </c>
      <c r="X403" s="71" t="n">
        <f aca="false">X404</f>
        <v>0</v>
      </c>
      <c r="Y403" s="71" t="n">
        <f aca="false">Y404</f>
        <v>0</v>
      </c>
      <c r="Z403" s="71" t="n">
        <f aca="false">Z404</f>
        <v>0</v>
      </c>
      <c r="AA403" s="71" t="n">
        <f aca="false">AA404</f>
        <v>0</v>
      </c>
      <c r="AB403" s="71" t="n">
        <f aca="false">AB404</f>
        <v>0</v>
      </c>
      <c r="AC403" s="71" t="n">
        <f aca="false">AC404</f>
        <v>0</v>
      </c>
      <c r="AD403" s="71" t="n">
        <f aca="false">AD404</f>
        <v>0</v>
      </c>
      <c r="AE403" s="71" t="n">
        <f aca="false">AE404</f>
        <v>0</v>
      </c>
      <c r="AF403" s="165" t="n">
        <f aca="false">AF404</f>
        <v>0</v>
      </c>
    </row>
    <row r="404" customFormat="false" ht="17.35" hidden="false" customHeight="false" outlineLevel="0" collapsed="false">
      <c r="B404" s="129"/>
      <c r="C404" s="76" t="s">
        <v>136</v>
      </c>
      <c r="D404" s="76" t="n">
        <v>925</v>
      </c>
      <c r="E404" s="166" t="s">
        <v>57</v>
      </c>
      <c r="F404" s="166" t="s">
        <v>39</v>
      </c>
      <c r="G404" s="77" t="n">
        <v>5250000000</v>
      </c>
      <c r="H404" s="82"/>
      <c r="I404" s="164" t="n">
        <f aca="false">SUM(J404:T404)</f>
        <v>13961500</v>
      </c>
      <c r="J404" s="164" t="n">
        <f aca="false">J405</f>
        <v>13961500</v>
      </c>
      <c r="K404" s="71" t="n">
        <f aca="false">K405</f>
        <v>0</v>
      </c>
      <c r="L404" s="71" t="n">
        <f aca="false">L405</f>
        <v>0</v>
      </c>
      <c r="M404" s="71" t="n">
        <f aca="false">M405</f>
        <v>0</v>
      </c>
      <c r="N404" s="71" t="n">
        <f aca="false">N405</f>
        <v>0</v>
      </c>
      <c r="O404" s="71" t="n">
        <f aca="false">O405</f>
        <v>0</v>
      </c>
      <c r="P404" s="71" t="n">
        <f aca="false">P405</f>
        <v>0</v>
      </c>
      <c r="Q404" s="71" t="n">
        <f aca="false">Q405</f>
        <v>0</v>
      </c>
      <c r="R404" s="71" t="n">
        <f aca="false">R405</f>
        <v>0</v>
      </c>
      <c r="S404" s="71" t="n">
        <f aca="false">S405</f>
        <v>0</v>
      </c>
      <c r="T404" s="165" t="n">
        <f aca="false">T405</f>
        <v>0</v>
      </c>
      <c r="U404" s="164" t="n">
        <f aca="false">SUM(V404:AF404)</f>
        <v>13429800</v>
      </c>
      <c r="V404" s="164" t="n">
        <f aca="false">V405</f>
        <v>13429800</v>
      </c>
      <c r="W404" s="71" t="n">
        <f aca="false">W405</f>
        <v>0</v>
      </c>
      <c r="X404" s="71" t="n">
        <f aca="false">X405</f>
        <v>0</v>
      </c>
      <c r="Y404" s="71" t="n">
        <f aca="false">Y405</f>
        <v>0</v>
      </c>
      <c r="Z404" s="71" t="n">
        <f aca="false">Z405</f>
        <v>0</v>
      </c>
      <c r="AA404" s="71" t="n">
        <f aca="false">AA405</f>
        <v>0</v>
      </c>
      <c r="AB404" s="71" t="n">
        <f aca="false">AB405</f>
        <v>0</v>
      </c>
      <c r="AC404" s="71" t="n">
        <f aca="false">AC405</f>
        <v>0</v>
      </c>
      <c r="AD404" s="71" t="n">
        <f aca="false">AD405</f>
        <v>0</v>
      </c>
      <c r="AE404" s="71" t="n">
        <f aca="false">AE405</f>
        <v>0</v>
      </c>
      <c r="AF404" s="165" t="n">
        <f aca="false">AF405</f>
        <v>0</v>
      </c>
    </row>
    <row r="405" customFormat="false" ht="31.35" hidden="false" customHeight="false" outlineLevel="0" collapsed="false">
      <c r="B405" s="129"/>
      <c r="C405" s="76" t="s">
        <v>132</v>
      </c>
      <c r="D405" s="76" t="n">
        <v>925</v>
      </c>
      <c r="E405" s="166" t="s">
        <v>57</v>
      </c>
      <c r="F405" s="166" t="s">
        <v>39</v>
      </c>
      <c r="G405" s="77" t="n">
        <v>5250000590</v>
      </c>
      <c r="H405" s="82"/>
      <c r="I405" s="164" t="n">
        <f aca="false">SUM(J405:T405)</f>
        <v>13961500</v>
      </c>
      <c r="J405" s="164" t="n">
        <f aca="false">J406+J407+J408</f>
        <v>13961500</v>
      </c>
      <c r="K405" s="71" t="n">
        <f aca="false">K406+K407+K408</f>
        <v>0</v>
      </c>
      <c r="L405" s="71" t="n">
        <f aca="false">L406+L407+L408</f>
        <v>0</v>
      </c>
      <c r="M405" s="71" t="n">
        <f aca="false">M406+M407+M408</f>
        <v>0</v>
      </c>
      <c r="N405" s="71" t="n">
        <f aca="false">N406+N407+N408</f>
        <v>0</v>
      </c>
      <c r="O405" s="71" t="n">
        <f aca="false">O406+O407+O408</f>
        <v>0</v>
      </c>
      <c r="P405" s="71" t="n">
        <f aca="false">P406+P407+P408</f>
        <v>0</v>
      </c>
      <c r="Q405" s="71" t="n">
        <f aca="false">Q406+Q407+Q408</f>
        <v>0</v>
      </c>
      <c r="R405" s="71" t="n">
        <f aca="false">R406+R407+R408</f>
        <v>0</v>
      </c>
      <c r="S405" s="71" t="n">
        <f aca="false">S406+S407+S408</f>
        <v>0</v>
      </c>
      <c r="T405" s="165" t="n">
        <f aca="false">T406+T407+T408</f>
        <v>0</v>
      </c>
      <c r="U405" s="164" t="n">
        <f aca="false">SUM(V405:AF405)</f>
        <v>13429800</v>
      </c>
      <c r="V405" s="164" t="n">
        <f aca="false">V406+V407+V408</f>
        <v>13429800</v>
      </c>
      <c r="W405" s="71" t="n">
        <f aca="false">W406+W407+W408</f>
        <v>0</v>
      </c>
      <c r="X405" s="71" t="n">
        <f aca="false">X406+X407+X408</f>
        <v>0</v>
      </c>
      <c r="Y405" s="71" t="n">
        <f aca="false">Y406+Y407+Y408</f>
        <v>0</v>
      </c>
      <c r="Z405" s="71" t="n">
        <f aca="false">Z406+Z407+Z408</f>
        <v>0</v>
      </c>
      <c r="AA405" s="71" t="n">
        <f aca="false">AA406+AA407+AA408</f>
        <v>0</v>
      </c>
      <c r="AB405" s="71" t="n">
        <f aca="false">AB406+AB407+AB408</f>
        <v>0</v>
      </c>
      <c r="AC405" s="71" t="n">
        <f aca="false">AC406+AC407+AC408</f>
        <v>0</v>
      </c>
      <c r="AD405" s="71" t="n">
        <f aca="false">AD406+AD407+AD408</f>
        <v>0</v>
      </c>
      <c r="AE405" s="71" t="n">
        <f aca="false">AE406+AE407+AE408</f>
        <v>0</v>
      </c>
      <c r="AF405" s="165" t="n">
        <f aca="false">AF406+AF407+AF408</f>
        <v>0</v>
      </c>
    </row>
    <row r="406" customFormat="false" ht="61.8" hidden="false" customHeight="false" outlineLevel="0" collapsed="false">
      <c r="B406" s="129"/>
      <c r="C406" s="76" t="s">
        <v>102</v>
      </c>
      <c r="D406" s="76" t="n">
        <v>925</v>
      </c>
      <c r="E406" s="166" t="s">
        <v>57</v>
      </c>
      <c r="F406" s="166" t="s">
        <v>39</v>
      </c>
      <c r="G406" s="77" t="n">
        <v>5250000590</v>
      </c>
      <c r="H406" s="82" t="n">
        <v>100</v>
      </c>
      <c r="I406" s="164" t="n">
        <f aca="false">SUM(J406:T406)</f>
        <v>13034200</v>
      </c>
      <c r="J406" s="164" t="n">
        <v>13034200</v>
      </c>
      <c r="K406" s="71"/>
      <c r="L406" s="71"/>
      <c r="M406" s="71"/>
      <c r="N406" s="71"/>
      <c r="O406" s="71"/>
      <c r="P406" s="71"/>
      <c r="Q406" s="71"/>
      <c r="R406" s="71"/>
      <c r="S406" s="71"/>
      <c r="T406" s="165"/>
      <c r="U406" s="164" t="n">
        <f aca="false">SUM(V406:AF406)</f>
        <v>12537900</v>
      </c>
      <c r="V406" s="164" t="n">
        <v>12537900</v>
      </c>
      <c r="W406" s="71"/>
      <c r="X406" s="71"/>
      <c r="Y406" s="71"/>
      <c r="Z406" s="71"/>
      <c r="AA406" s="71"/>
      <c r="AB406" s="71"/>
      <c r="AC406" s="71"/>
      <c r="AD406" s="71"/>
      <c r="AE406" s="71"/>
      <c r="AF406" s="165"/>
      <c r="AH406" s="93"/>
    </row>
    <row r="407" customFormat="false" ht="31.35" hidden="false" customHeight="false" outlineLevel="0" collapsed="false">
      <c r="B407" s="129"/>
      <c r="C407" s="76" t="s">
        <v>105</v>
      </c>
      <c r="D407" s="76" t="n">
        <v>925</v>
      </c>
      <c r="E407" s="166" t="s">
        <v>57</v>
      </c>
      <c r="F407" s="166" t="s">
        <v>39</v>
      </c>
      <c r="G407" s="77" t="n">
        <v>5250000590</v>
      </c>
      <c r="H407" s="82" t="n">
        <v>200</v>
      </c>
      <c r="I407" s="164" t="n">
        <f aca="false">SUM(J407:T407)</f>
        <v>922700</v>
      </c>
      <c r="J407" s="164" t="n">
        <v>922700</v>
      </c>
      <c r="K407" s="71"/>
      <c r="L407" s="71"/>
      <c r="M407" s="71"/>
      <c r="N407" s="71"/>
      <c r="O407" s="71"/>
      <c r="P407" s="71"/>
      <c r="Q407" s="71"/>
      <c r="R407" s="71"/>
      <c r="S407" s="71"/>
      <c r="T407" s="165"/>
      <c r="U407" s="164" t="n">
        <f aca="false">SUM(V407:AF407)</f>
        <v>887500</v>
      </c>
      <c r="V407" s="164" t="n">
        <v>887500</v>
      </c>
      <c r="W407" s="71"/>
      <c r="X407" s="71"/>
      <c r="Y407" s="71"/>
      <c r="Z407" s="71"/>
      <c r="AA407" s="71"/>
      <c r="AB407" s="71"/>
      <c r="AC407" s="71"/>
      <c r="AD407" s="71"/>
      <c r="AE407" s="71"/>
      <c r="AF407" s="165"/>
      <c r="AH407" s="93"/>
    </row>
    <row r="408" customFormat="false" ht="17.35" hidden="false" customHeight="false" outlineLevel="0" collapsed="false">
      <c r="B408" s="129"/>
      <c r="C408" s="76" t="s">
        <v>108</v>
      </c>
      <c r="D408" s="76" t="n">
        <v>925</v>
      </c>
      <c r="E408" s="166" t="s">
        <v>57</v>
      </c>
      <c r="F408" s="166" t="s">
        <v>39</v>
      </c>
      <c r="G408" s="77" t="n">
        <v>5250000590</v>
      </c>
      <c r="H408" s="82" t="n">
        <v>800</v>
      </c>
      <c r="I408" s="164" t="n">
        <f aca="false">SUM(J408:T408)</f>
        <v>4600</v>
      </c>
      <c r="J408" s="164" t="n">
        <v>4600</v>
      </c>
      <c r="K408" s="71"/>
      <c r="L408" s="71"/>
      <c r="M408" s="71"/>
      <c r="N408" s="71"/>
      <c r="O408" s="71"/>
      <c r="P408" s="71"/>
      <c r="Q408" s="71"/>
      <c r="R408" s="71"/>
      <c r="S408" s="71"/>
      <c r="T408" s="165"/>
      <c r="U408" s="164" t="n">
        <f aca="false">SUM(V408:AF408)</f>
        <v>4400</v>
      </c>
      <c r="V408" s="164" t="n">
        <v>4400</v>
      </c>
      <c r="W408" s="71"/>
      <c r="X408" s="71"/>
      <c r="Y408" s="71"/>
      <c r="Z408" s="71"/>
      <c r="AA408" s="71"/>
      <c r="AB408" s="71"/>
      <c r="AC408" s="71"/>
      <c r="AD408" s="71"/>
      <c r="AE408" s="71"/>
      <c r="AF408" s="165"/>
      <c r="AH408" s="93"/>
    </row>
    <row r="409" customFormat="false" ht="17.35" hidden="false" customHeight="false" outlineLevel="0" collapsed="false">
      <c r="B409" s="129"/>
      <c r="C409" s="76" t="s">
        <v>163</v>
      </c>
      <c r="D409" s="76" t="n">
        <v>925</v>
      </c>
      <c r="E409" s="166" t="s">
        <v>57</v>
      </c>
      <c r="F409" s="166" t="s">
        <v>39</v>
      </c>
      <c r="G409" s="77" t="n">
        <v>5800000000</v>
      </c>
      <c r="H409" s="82"/>
      <c r="I409" s="164" t="n">
        <f aca="false">SUM(J409:T409)</f>
        <v>7961600</v>
      </c>
      <c r="J409" s="164" t="n">
        <f aca="false">J414</f>
        <v>5461800</v>
      </c>
      <c r="K409" s="71" t="n">
        <f aca="false">K414</f>
        <v>0</v>
      </c>
      <c r="L409" s="71" t="n">
        <f aca="false">L414</f>
        <v>0</v>
      </c>
      <c r="M409" s="71" t="n">
        <f aca="false">M414+M410</f>
        <v>2499800</v>
      </c>
      <c r="N409" s="71" t="n">
        <f aca="false">N414+N410</f>
        <v>0</v>
      </c>
      <c r="O409" s="71" t="n">
        <f aca="false">O414+O410</f>
        <v>0</v>
      </c>
      <c r="P409" s="71" t="n">
        <f aca="false">P414+P410</f>
        <v>0</v>
      </c>
      <c r="Q409" s="71" t="n">
        <f aca="false">Q414+Q410</f>
        <v>0</v>
      </c>
      <c r="R409" s="71" t="n">
        <f aca="false">R414+R410</f>
        <v>0</v>
      </c>
      <c r="S409" s="71" t="n">
        <f aca="false">S414+S410</f>
        <v>0</v>
      </c>
      <c r="T409" s="165" t="n">
        <f aca="false">T414+T410</f>
        <v>0</v>
      </c>
      <c r="U409" s="164" t="n">
        <f aca="false">SUM(V409:AF409)</f>
        <v>11110500</v>
      </c>
      <c r="V409" s="164" t="n">
        <f aca="false">V414</f>
        <v>5310200</v>
      </c>
      <c r="W409" s="71" t="n">
        <f aca="false">W414</f>
        <v>3300500</v>
      </c>
      <c r="X409" s="71" t="n">
        <f aca="false">X414</f>
        <v>0</v>
      </c>
      <c r="Y409" s="71" t="n">
        <f aca="false">Y414+Y410</f>
        <v>2499800</v>
      </c>
      <c r="Z409" s="71" t="n">
        <f aca="false">Z414+Z410</f>
        <v>0</v>
      </c>
      <c r="AA409" s="71" t="n">
        <f aca="false">AA414+AA410</f>
        <v>0</v>
      </c>
      <c r="AB409" s="71" t="n">
        <f aca="false">AB414+AB410</f>
        <v>0</v>
      </c>
      <c r="AC409" s="71" t="n">
        <f aca="false">AC414+AC410</f>
        <v>0</v>
      </c>
      <c r="AD409" s="71" t="n">
        <f aca="false">AD414+AD410</f>
        <v>0</v>
      </c>
      <c r="AE409" s="71" t="n">
        <f aca="false">AE414+AE410</f>
        <v>0</v>
      </c>
      <c r="AF409" s="165" t="n">
        <f aca="false">AF414+AF410</f>
        <v>0</v>
      </c>
    </row>
    <row r="410" customFormat="false" ht="17.35" hidden="false" customHeight="false" outlineLevel="0" collapsed="false">
      <c r="B410" s="129"/>
      <c r="C410" s="76" t="s">
        <v>164</v>
      </c>
      <c r="D410" s="76" t="n">
        <v>925</v>
      </c>
      <c r="E410" s="166" t="s">
        <v>57</v>
      </c>
      <c r="F410" s="166" t="s">
        <v>39</v>
      </c>
      <c r="G410" s="77" t="n">
        <v>5810000000</v>
      </c>
      <c r="H410" s="82"/>
      <c r="I410" s="164" t="n">
        <f aca="false">SUM(J410:T410)</f>
        <v>2499800</v>
      </c>
      <c r="J410" s="164"/>
      <c r="K410" s="71"/>
      <c r="L410" s="71"/>
      <c r="M410" s="71" t="n">
        <f aca="false">M411</f>
        <v>2499800</v>
      </c>
      <c r="N410" s="71" t="n">
        <f aca="false">N411</f>
        <v>0</v>
      </c>
      <c r="O410" s="71" t="n">
        <f aca="false">O411</f>
        <v>0</v>
      </c>
      <c r="P410" s="71" t="n">
        <f aca="false">P411</f>
        <v>0</v>
      </c>
      <c r="Q410" s="71" t="n">
        <f aca="false">Q411</f>
        <v>0</v>
      </c>
      <c r="R410" s="71" t="n">
        <f aca="false">R411</f>
        <v>0</v>
      </c>
      <c r="S410" s="71" t="n">
        <f aca="false">S411</f>
        <v>0</v>
      </c>
      <c r="T410" s="165" t="n">
        <f aca="false">T411</f>
        <v>0</v>
      </c>
      <c r="U410" s="164" t="n">
        <f aca="false">SUM(V410:AF410)</f>
        <v>2499800</v>
      </c>
      <c r="V410" s="164"/>
      <c r="W410" s="71"/>
      <c r="X410" s="71"/>
      <c r="Y410" s="71" t="n">
        <f aca="false">Y411</f>
        <v>2499800</v>
      </c>
      <c r="Z410" s="71" t="n">
        <f aca="false">Z411</f>
        <v>0</v>
      </c>
      <c r="AA410" s="71" t="n">
        <f aca="false">AA411</f>
        <v>0</v>
      </c>
      <c r="AB410" s="71" t="n">
        <f aca="false">AB411</f>
        <v>0</v>
      </c>
      <c r="AC410" s="71" t="n">
        <f aca="false">AC411</f>
        <v>0</v>
      </c>
      <c r="AD410" s="71" t="n">
        <f aca="false">AD411</f>
        <v>0</v>
      </c>
      <c r="AE410" s="71" t="n">
        <f aca="false">AE411</f>
        <v>0</v>
      </c>
      <c r="AF410" s="165" t="n">
        <f aca="false">AF411</f>
        <v>0</v>
      </c>
    </row>
    <row r="411" customFormat="false" ht="17.35" hidden="false" customHeight="false" outlineLevel="0" collapsed="false">
      <c r="B411" s="129"/>
      <c r="C411" s="76" t="s">
        <v>188</v>
      </c>
      <c r="D411" s="76" t="n">
        <v>925</v>
      </c>
      <c r="E411" s="166" t="s">
        <v>57</v>
      </c>
      <c r="F411" s="166" t="s">
        <v>39</v>
      </c>
      <c r="G411" s="77" t="s">
        <v>189</v>
      </c>
      <c r="H411" s="82"/>
      <c r="I411" s="164" t="n">
        <f aca="false">SUM(J411:T411)</f>
        <v>2499800</v>
      </c>
      <c r="J411" s="164"/>
      <c r="K411" s="71"/>
      <c r="L411" s="71"/>
      <c r="M411" s="71" t="n">
        <f aca="false">M412</f>
        <v>2499800</v>
      </c>
      <c r="N411" s="71" t="n">
        <f aca="false">N412</f>
        <v>0</v>
      </c>
      <c r="O411" s="71" t="n">
        <f aca="false">O412</f>
        <v>0</v>
      </c>
      <c r="P411" s="71" t="n">
        <f aca="false">P412</f>
        <v>0</v>
      </c>
      <c r="Q411" s="71" t="n">
        <f aca="false">Q412</f>
        <v>0</v>
      </c>
      <c r="R411" s="71" t="n">
        <f aca="false">R412</f>
        <v>0</v>
      </c>
      <c r="S411" s="71" t="n">
        <f aca="false">S412</f>
        <v>0</v>
      </c>
      <c r="T411" s="165" t="n">
        <f aca="false">T412</f>
        <v>0</v>
      </c>
      <c r="U411" s="164" t="n">
        <f aca="false">SUM(V411:AF411)</f>
        <v>2499800</v>
      </c>
      <c r="V411" s="164"/>
      <c r="W411" s="71"/>
      <c r="X411" s="71"/>
      <c r="Y411" s="71" t="n">
        <f aca="false">Y412</f>
        <v>2499800</v>
      </c>
      <c r="Z411" s="71" t="n">
        <f aca="false">Z412</f>
        <v>0</v>
      </c>
      <c r="AA411" s="71" t="n">
        <f aca="false">AA412</f>
        <v>0</v>
      </c>
      <c r="AB411" s="71" t="n">
        <f aca="false">AB412</f>
        <v>0</v>
      </c>
      <c r="AC411" s="71" t="n">
        <f aca="false">AC412</f>
        <v>0</v>
      </c>
      <c r="AD411" s="71" t="n">
        <f aca="false">AD412</f>
        <v>0</v>
      </c>
      <c r="AE411" s="71" t="n">
        <f aca="false">AE412</f>
        <v>0</v>
      </c>
      <c r="AF411" s="165" t="n">
        <f aca="false">AF412</f>
        <v>0</v>
      </c>
    </row>
    <row r="412" customFormat="false" ht="121.8" hidden="false" customHeight="false" outlineLevel="0" collapsed="false">
      <c r="B412" s="129"/>
      <c r="C412" s="76" t="s">
        <v>190</v>
      </c>
      <c r="D412" s="76" t="n">
        <v>925</v>
      </c>
      <c r="E412" s="166" t="s">
        <v>57</v>
      </c>
      <c r="F412" s="166" t="s">
        <v>39</v>
      </c>
      <c r="G412" s="77" t="s">
        <v>191</v>
      </c>
      <c r="H412" s="82"/>
      <c r="I412" s="164" t="n">
        <f aca="false">SUM(J412:T412)</f>
        <v>2499800</v>
      </c>
      <c r="J412" s="164"/>
      <c r="K412" s="71"/>
      <c r="L412" s="71"/>
      <c r="M412" s="71" t="n">
        <f aca="false">M413</f>
        <v>2499800</v>
      </c>
      <c r="N412" s="71" t="n">
        <f aca="false">N413</f>
        <v>0</v>
      </c>
      <c r="O412" s="71" t="n">
        <f aca="false">O413</f>
        <v>0</v>
      </c>
      <c r="P412" s="71" t="n">
        <f aca="false">P413</f>
        <v>0</v>
      </c>
      <c r="Q412" s="71" t="n">
        <f aca="false">Q413</f>
        <v>0</v>
      </c>
      <c r="R412" s="71" t="n">
        <f aca="false">R413</f>
        <v>0</v>
      </c>
      <c r="S412" s="71" t="n">
        <f aca="false">S413</f>
        <v>0</v>
      </c>
      <c r="T412" s="165" t="n">
        <f aca="false">T413</f>
        <v>0</v>
      </c>
      <c r="U412" s="164" t="n">
        <f aca="false">SUM(V412:AF412)</f>
        <v>2499800</v>
      </c>
      <c r="V412" s="164"/>
      <c r="W412" s="71"/>
      <c r="X412" s="71"/>
      <c r="Y412" s="71" t="n">
        <f aca="false">Y413</f>
        <v>2499800</v>
      </c>
      <c r="Z412" s="71" t="n">
        <f aca="false">Z413</f>
        <v>0</v>
      </c>
      <c r="AA412" s="71" t="n">
        <f aca="false">AA413</f>
        <v>0</v>
      </c>
      <c r="AB412" s="71" t="n">
        <f aca="false">AB413</f>
        <v>0</v>
      </c>
      <c r="AC412" s="71" t="n">
        <f aca="false">AC413</f>
        <v>0</v>
      </c>
      <c r="AD412" s="71" t="n">
        <f aca="false">AD413</f>
        <v>0</v>
      </c>
      <c r="AE412" s="71" t="n">
        <f aca="false">AE413</f>
        <v>0</v>
      </c>
      <c r="AF412" s="165" t="n">
        <f aca="false">AF413</f>
        <v>0</v>
      </c>
    </row>
    <row r="413" customFormat="false" ht="31.35" hidden="false" customHeight="false" outlineLevel="0" collapsed="false">
      <c r="B413" s="129"/>
      <c r="C413" s="76" t="s">
        <v>167</v>
      </c>
      <c r="D413" s="76" t="n">
        <v>925</v>
      </c>
      <c r="E413" s="166" t="s">
        <v>57</v>
      </c>
      <c r="F413" s="166" t="s">
        <v>39</v>
      </c>
      <c r="G413" s="77" t="s">
        <v>191</v>
      </c>
      <c r="H413" s="82" t="n">
        <v>600</v>
      </c>
      <c r="I413" s="164" t="n">
        <f aca="false">SUM(J413:T413)</f>
        <v>2499800</v>
      </c>
      <c r="J413" s="164"/>
      <c r="K413" s="71"/>
      <c r="L413" s="71"/>
      <c r="M413" s="71" t="n">
        <v>2499800</v>
      </c>
      <c r="N413" s="71"/>
      <c r="O413" s="71"/>
      <c r="P413" s="71"/>
      <c r="Q413" s="71"/>
      <c r="R413" s="71"/>
      <c r="S413" s="71"/>
      <c r="T413" s="165"/>
      <c r="U413" s="164" t="n">
        <f aca="false">SUM(V413:AF413)</f>
        <v>2499800</v>
      </c>
      <c r="V413" s="164"/>
      <c r="W413" s="71"/>
      <c r="X413" s="71"/>
      <c r="Y413" s="71" t="n">
        <v>2499800</v>
      </c>
      <c r="Z413" s="71"/>
      <c r="AA413" s="71"/>
      <c r="AB413" s="71"/>
      <c r="AC413" s="71"/>
      <c r="AD413" s="71"/>
      <c r="AE413" s="71"/>
      <c r="AF413" s="165"/>
    </row>
    <row r="414" customFormat="false" ht="17.35" hidden="false" customHeight="false" outlineLevel="0" collapsed="false">
      <c r="B414" s="129"/>
      <c r="C414" s="76" t="s">
        <v>199</v>
      </c>
      <c r="D414" s="76" t="n">
        <v>925</v>
      </c>
      <c r="E414" s="166" t="s">
        <v>57</v>
      </c>
      <c r="F414" s="166" t="s">
        <v>39</v>
      </c>
      <c r="G414" s="77" t="n">
        <v>5830000000</v>
      </c>
      <c r="H414" s="82"/>
      <c r="I414" s="164" t="n">
        <f aca="false">SUM(J414:T414)</f>
        <v>5461800</v>
      </c>
      <c r="J414" s="164" t="n">
        <f aca="false">J415+J419</f>
        <v>5461800</v>
      </c>
      <c r="K414" s="71" t="n">
        <f aca="false">K415+K419+K417</f>
        <v>0</v>
      </c>
      <c r="L414" s="71" t="n">
        <f aca="false">L415+L419</f>
        <v>0</v>
      </c>
      <c r="M414" s="71" t="n">
        <f aca="false">M415+M419</f>
        <v>0</v>
      </c>
      <c r="N414" s="71" t="n">
        <f aca="false">N415+N419</f>
        <v>0</v>
      </c>
      <c r="O414" s="71" t="n">
        <f aca="false">O415+O419+O417</f>
        <v>0</v>
      </c>
      <c r="P414" s="71" t="n">
        <f aca="false">P415+P419+P417</f>
        <v>0</v>
      </c>
      <c r="Q414" s="71" t="n">
        <f aca="false">Q415+Q419+Q417</f>
        <v>0</v>
      </c>
      <c r="R414" s="71" t="n">
        <f aca="false">R415+R419+R417</f>
        <v>0</v>
      </c>
      <c r="S414" s="71" t="n">
        <f aca="false">S415+S419+S417</f>
        <v>0</v>
      </c>
      <c r="T414" s="71" t="n">
        <f aca="false">T415+T419+T417</f>
        <v>0</v>
      </c>
      <c r="U414" s="164" t="n">
        <f aca="false">SUM(V414:AF414)</f>
        <v>8610700</v>
      </c>
      <c r="V414" s="164" t="n">
        <f aca="false">V415+V419</f>
        <v>5310200</v>
      </c>
      <c r="W414" s="71" t="n">
        <f aca="false">W415+W419+W417</f>
        <v>3300500</v>
      </c>
      <c r="X414" s="71" t="n">
        <f aca="false">X415+X419</f>
        <v>0</v>
      </c>
      <c r="Y414" s="71" t="n">
        <f aca="false">Y415+Y419</f>
        <v>0</v>
      </c>
      <c r="Z414" s="71" t="n">
        <f aca="false">Z415+Z419</f>
        <v>0</v>
      </c>
      <c r="AA414" s="71" t="n">
        <f aca="false">AA415+AA419+AA417</f>
        <v>0</v>
      </c>
      <c r="AB414" s="71" t="n">
        <f aca="false">AB415+AB419+AB417</f>
        <v>0</v>
      </c>
      <c r="AC414" s="71" t="n">
        <f aca="false">AC415+AC419+AC417</f>
        <v>0</v>
      </c>
      <c r="AD414" s="71" t="n">
        <f aca="false">AD415+AD419+AD417</f>
        <v>0</v>
      </c>
      <c r="AE414" s="71" t="n">
        <f aca="false">AE415+AE419+AE417</f>
        <v>0</v>
      </c>
      <c r="AF414" s="165" t="n">
        <f aca="false">AF415+AF419+AF417</f>
        <v>0</v>
      </c>
    </row>
    <row r="415" customFormat="false" ht="31.35" hidden="false" customHeight="false" outlineLevel="0" collapsed="false">
      <c r="B415" s="129"/>
      <c r="C415" s="76" t="s">
        <v>132</v>
      </c>
      <c r="D415" s="76" t="n">
        <v>925</v>
      </c>
      <c r="E415" s="166" t="s">
        <v>57</v>
      </c>
      <c r="F415" s="166" t="s">
        <v>39</v>
      </c>
      <c r="G415" s="77" t="n">
        <v>5830000590</v>
      </c>
      <c r="H415" s="82"/>
      <c r="I415" s="164" t="n">
        <f aca="false">SUM(J415:T415)</f>
        <v>4633800</v>
      </c>
      <c r="J415" s="164" t="n">
        <f aca="false">J416</f>
        <v>4633800</v>
      </c>
      <c r="K415" s="71" t="n">
        <f aca="false">K416</f>
        <v>0</v>
      </c>
      <c r="L415" s="71" t="n">
        <f aca="false">L416</f>
        <v>0</v>
      </c>
      <c r="M415" s="71" t="n">
        <f aca="false">M416</f>
        <v>0</v>
      </c>
      <c r="N415" s="71" t="n">
        <f aca="false">N416</f>
        <v>0</v>
      </c>
      <c r="O415" s="71" t="n">
        <f aca="false">O416</f>
        <v>0</v>
      </c>
      <c r="P415" s="71" t="n">
        <f aca="false">P416</f>
        <v>0</v>
      </c>
      <c r="Q415" s="71" t="n">
        <f aca="false">Q416</f>
        <v>0</v>
      </c>
      <c r="R415" s="71" t="n">
        <f aca="false">R416</f>
        <v>0</v>
      </c>
      <c r="S415" s="71" t="n">
        <f aca="false">S416</f>
        <v>0</v>
      </c>
      <c r="T415" s="165" t="n">
        <f aca="false">T416</f>
        <v>0</v>
      </c>
      <c r="U415" s="164" t="n">
        <f aca="false">SUM(V415:AF415)</f>
        <v>4482200</v>
      </c>
      <c r="V415" s="164" t="n">
        <f aca="false">V416</f>
        <v>4482200</v>
      </c>
      <c r="W415" s="71" t="n">
        <f aca="false">W416</f>
        <v>0</v>
      </c>
      <c r="X415" s="71" t="n">
        <f aca="false">X416</f>
        <v>0</v>
      </c>
      <c r="Y415" s="71" t="n">
        <f aca="false">Y416</f>
        <v>0</v>
      </c>
      <c r="Z415" s="71" t="n">
        <f aca="false">Z416</f>
        <v>0</v>
      </c>
      <c r="AA415" s="71" t="n">
        <f aca="false">AA416</f>
        <v>0</v>
      </c>
      <c r="AB415" s="71" t="n">
        <f aca="false">AB416</f>
        <v>0</v>
      </c>
      <c r="AC415" s="71" t="n">
        <f aca="false">AC416</f>
        <v>0</v>
      </c>
      <c r="AD415" s="71" t="n">
        <f aca="false">AD416</f>
        <v>0</v>
      </c>
      <c r="AE415" s="71" t="n">
        <f aca="false">AE416</f>
        <v>0</v>
      </c>
      <c r="AF415" s="165" t="n">
        <f aca="false">AF416</f>
        <v>0</v>
      </c>
    </row>
    <row r="416" customFormat="false" ht="31.35" hidden="false" customHeight="false" outlineLevel="0" collapsed="false">
      <c r="B416" s="129"/>
      <c r="C416" s="76" t="s">
        <v>167</v>
      </c>
      <c r="D416" s="76" t="n">
        <v>925</v>
      </c>
      <c r="E416" s="166" t="s">
        <v>57</v>
      </c>
      <c r="F416" s="166" t="s">
        <v>39</v>
      </c>
      <c r="G416" s="77" t="n">
        <v>5830000590</v>
      </c>
      <c r="H416" s="82" t="n">
        <v>600</v>
      </c>
      <c r="I416" s="164" t="n">
        <f aca="false">SUM(J416:T416)</f>
        <v>4633800</v>
      </c>
      <c r="J416" s="164" t="n">
        <v>4633800</v>
      </c>
      <c r="K416" s="71"/>
      <c r="L416" s="71"/>
      <c r="M416" s="71"/>
      <c r="N416" s="71"/>
      <c r="O416" s="71"/>
      <c r="P416" s="71"/>
      <c r="Q416" s="71"/>
      <c r="R416" s="71"/>
      <c r="S416" s="71"/>
      <c r="T416" s="165"/>
      <c r="U416" s="164" t="n">
        <f aca="false">SUM(V416:AF416)</f>
        <v>4482200</v>
      </c>
      <c r="V416" s="164" t="n">
        <v>4482200</v>
      </c>
      <c r="W416" s="71"/>
      <c r="X416" s="71"/>
      <c r="Y416" s="71"/>
      <c r="Z416" s="71"/>
      <c r="AA416" s="71"/>
      <c r="AB416" s="71"/>
      <c r="AC416" s="71"/>
      <c r="AD416" s="71"/>
      <c r="AE416" s="71"/>
      <c r="AF416" s="165"/>
    </row>
    <row r="417" customFormat="false" ht="47.05" hidden="false" customHeight="false" outlineLevel="0" collapsed="false">
      <c r="B417" s="129"/>
      <c r="C417" s="76" t="s">
        <v>201</v>
      </c>
      <c r="D417" s="76" t="n">
        <v>925</v>
      </c>
      <c r="E417" s="166" t="s">
        <v>57</v>
      </c>
      <c r="F417" s="166" t="s">
        <v>39</v>
      </c>
      <c r="G417" s="77" t="s">
        <v>202</v>
      </c>
      <c r="H417" s="82"/>
      <c r="I417" s="164" t="n">
        <f aca="false">SUM(J417:T417)</f>
        <v>0</v>
      </c>
      <c r="J417" s="164"/>
      <c r="K417" s="71" t="n">
        <f aca="false">K418</f>
        <v>0</v>
      </c>
      <c r="L417" s="71"/>
      <c r="M417" s="71"/>
      <c r="N417" s="71"/>
      <c r="O417" s="71" t="n">
        <f aca="false">O418</f>
        <v>0</v>
      </c>
      <c r="P417" s="71" t="n">
        <f aca="false">P418</f>
        <v>0</v>
      </c>
      <c r="Q417" s="71" t="n">
        <f aca="false">Q418</f>
        <v>0</v>
      </c>
      <c r="R417" s="71" t="n">
        <f aca="false">R418</f>
        <v>0</v>
      </c>
      <c r="S417" s="71" t="n">
        <f aca="false">S418</f>
        <v>0</v>
      </c>
      <c r="T417" s="165" t="n">
        <f aca="false">T418</f>
        <v>0</v>
      </c>
      <c r="U417" s="164" t="n">
        <f aca="false">SUM(V417:AF417)</f>
        <v>3300500</v>
      </c>
      <c r="V417" s="164"/>
      <c r="W417" s="71" t="n">
        <f aca="false">W418</f>
        <v>3300500</v>
      </c>
      <c r="X417" s="71"/>
      <c r="Y417" s="71"/>
      <c r="Z417" s="71"/>
      <c r="AA417" s="71" t="n">
        <f aca="false">AA418</f>
        <v>0</v>
      </c>
      <c r="AB417" s="71" t="n">
        <f aca="false">AB418</f>
        <v>0</v>
      </c>
      <c r="AC417" s="71" t="n">
        <f aca="false">AC418</f>
        <v>0</v>
      </c>
      <c r="AD417" s="71" t="n">
        <f aca="false">AD418</f>
        <v>0</v>
      </c>
      <c r="AE417" s="71" t="n">
        <f aca="false">AE418</f>
        <v>0</v>
      </c>
      <c r="AF417" s="165" t="n">
        <f aca="false">AF418</f>
        <v>0</v>
      </c>
    </row>
    <row r="418" customFormat="false" ht="31.35" hidden="false" customHeight="false" outlineLevel="0" collapsed="false">
      <c r="B418" s="129"/>
      <c r="C418" s="76" t="s">
        <v>167</v>
      </c>
      <c r="D418" s="76" t="n">
        <v>925</v>
      </c>
      <c r="E418" s="166" t="s">
        <v>57</v>
      </c>
      <c r="F418" s="166" t="s">
        <v>39</v>
      </c>
      <c r="G418" s="77" t="s">
        <v>202</v>
      </c>
      <c r="H418" s="82" t="n">
        <v>600</v>
      </c>
      <c r="I418" s="164" t="n">
        <f aca="false">SUM(J418:T418)</f>
        <v>0</v>
      </c>
      <c r="J418" s="164"/>
      <c r="K418" s="71" t="n">
        <v>0</v>
      </c>
      <c r="L418" s="71"/>
      <c r="M418" s="71"/>
      <c r="N418" s="71"/>
      <c r="O418" s="71"/>
      <c r="P418" s="71"/>
      <c r="Q418" s="71"/>
      <c r="R418" s="71"/>
      <c r="S418" s="71"/>
      <c r="T418" s="165"/>
      <c r="U418" s="164" t="n">
        <f aca="false">SUM(V418:AF418)</f>
        <v>3300500</v>
      </c>
      <c r="V418" s="164"/>
      <c r="W418" s="71" t="n">
        <v>3300500</v>
      </c>
      <c r="X418" s="71"/>
      <c r="Y418" s="71"/>
      <c r="Z418" s="71"/>
      <c r="AA418" s="71"/>
      <c r="AB418" s="71"/>
      <c r="AC418" s="71"/>
      <c r="AD418" s="71"/>
      <c r="AE418" s="71"/>
      <c r="AF418" s="165"/>
    </row>
    <row r="419" customFormat="false" ht="31.35" hidden="false" customHeight="false" outlineLevel="0" collapsed="false">
      <c r="B419" s="129"/>
      <c r="C419" s="76" t="s">
        <v>203</v>
      </c>
      <c r="D419" s="76" t="n">
        <v>925</v>
      </c>
      <c r="E419" s="166" t="s">
        <v>57</v>
      </c>
      <c r="F419" s="166" t="s">
        <v>39</v>
      </c>
      <c r="G419" s="77" t="n">
        <v>5830100000</v>
      </c>
      <c r="H419" s="82"/>
      <c r="I419" s="164" t="n">
        <f aca="false">SUM(J419:T419)</f>
        <v>828000</v>
      </c>
      <c r="J419" s="164" t="n">
        <f aca="false">J420</f>
        <v>828000</v>
      </c>
      <c r="K419" s="71" t="n">
        <f aca="false">K420</f>
        <v>0</v>
      </c>
      <c r="L419" s="71" t="n">
        <f aca="false">L420</f>
        <v>0</v>
      </c>
      <c r="M419" s="71" t="n">
        <f aca="false">M420</f>
        <v>0</v>
      </c>
      <c r="N419" s="71" t="n">
        <f aca="false">N420</f>
        <v>0</v>
      </c>
      <c r="O419" s="71" t="n">
        <f aca="false">O420</f>
        <v>0</v>
      </c>
      <c r="P419" s="71" t="n">
        <f aca="false">P420</f>
        <v>0</v>
      </c>
      <c r="Q419" s="71" t="n">
        <f aca="false">Q420</f>
        <v>0</v>
      </c>
      <c r="R419" s="71" t="n">
        <f aca="false">R420</f>
        <v>0</v>
      </c>
      <c r="S419" s="71" t="n">
        <f aca="false">S420</f>
        <v>0</v>
      </c>
      <c r="T419" s="165" t="n">
        <f aca="false">T420</f>
        <v>0</v>
      </c>
      <c r="U419" s="164" t="n">
        <f aca="false">SUM(V419:AF419)</f>
        <v>828000</v>
      </c>
      <c r="V419" s="164" t="n">
        <f aca="false">V420</f>
        <v>828000</v>
      </c>
      <c r="W419" s="71" t="n">
        <f aca="false">W420</f>
        <v>0</v>
      </c>
      <c r="X419" s="71" t="n">
        <f aca="false">X420</f>
        <v>0</v>
      </c>
      <c r="Y419" s="71" t="n">
        <f aca="false">Y420</f>
        <v>0</v>
      </c>
      <c r="Z419" s="71" t="n">
        <f aca="false">Z420</f>
        <v>0</v>
      </c>
      <c r="AA419" s="71" t="n">
        <f aca="false">AA420</f>
        <v>0</v>
      </c>
      <c r="AB419" s="71" t="n">
        <f aca="false">AB420</f>
        <v>0</v>
      </c>
      <c r="AC419" s="71" t="n">
        <f aca="false">AC420</f>
        <v>0</v>
      </c>
      <c r="AD419" s="71" t="n">
        <f aca="false">AD420</f>
        <v>0</v>
      </c>
      <c r="AE419" s="71" t="n">
        <f aca="false">AE420</f>
        <v>0</v>
      </c>
      <c r="AF419" s="165" t="n">
        <f aca="false">AF420</f>
        <v>0</v>
      </c>
    </row>
    <row r="420" customFormat="false" ht="31.35" hidden="false" customHeight="false" outlineLevel="0" collapsed="false">
      <c r="B420" s="129"/>
      <c r="C420" s="76" t="s">
        <v>132</v>
      </c>
      <c r="D420" s="76" t="n">
        <v>925</v>
      </c>
      <c r="E420" s="166" t="s">
        <v>57</v>
      </c>
      <c r="F420" s="166" t="s">
        <v>39</v>
      </c>
      <c r="G420" s="77" t="n">
        <v>5830100590</v>
      </c>
      <c r="H420" s="82"/>
      <c r="I420" s="164" t="n">
        <f aca="false">SUM(J420:T420)</f>
        <v>828000</v>
      </c>
      <c r="J420" s="164" t="n">
        <f aca="false">J421</f>
        <v>828000</v>
      </c>
      <c r="K420" s="71" t="n">
        <f aca="false">K421</f>
        <v>0</v>
      </c>
      <c r="L420" s="71" t="n">
        <f aca="false">L421</f>
        <v>0</v>
      </c>
      <c r="M420" s="71" t="n">
        <f aca="false">M421</f>
        <v>0</v>
      </c>
      <c r="N420" s="71" t="n">
        <f aca="false">N421</f>
        <v>0</v>
      </c>
      <c r="O420" s="71" t="n">
        <f aca="false">O421</f>
        <v>0</v>
      </c>
      <c r="P420" s="71" t="n">
        <f aca="false">P421</f>
        <v>0</v>
      </c>
      <c r="Q420" s="71" t="n">
        <f aca="false">Q421</f>
        <v>0</v>
      </c>
      <c r="R420" s="71" t="n">
        <f aca="false">R421</f>
        <v>0</v>
      </c>
      <c r="S420" s="71" t="n">
        <f aca="false">S421</f>
        <v>0</v>
      </c>
      <c r="T420" s="165" t="n">
        <f aca="false">T421</f>
        <v>0</v>
      </c>
      <c r="U420" s="164" t="n">
        <f aca="false">SUM(V420:AF420)</f>
        <v>828000</v>
      </c>
      <c r="V420" s="164" t="n">
        <f aca="false">V421</f>
        <v>828000</v>
      </c>
      <c r="W420" s="71" t="n">
        <f aca="false">W421</f>
        <v>0</v>
      </c>
      <c r="X420" s="71" t="n">
        <f aca="false">X421</f>
        <v>0</v>
      </c>
      <c r="Y420" s="71" t="n">
        <f aca="false">Y421</f>
        <v>0</v>
      </c>
      <c r="Z420" s="71" t="n">
        <f aca="false">Z421</f>
        <v>0</v>
      </c>
      <c r="AA420" s="71" t="n">
        <f aca="false">AA421</f>
        <v>0</v>
      </c>
      <c r="AB420" s="71" t="n">
        <f aca="false">AB421</f>
        <v>0</v>
      </c>
      <c r="AC420" s="71" t="n">
        <f aca="false">AC421</f>
        <v>0</v>
      </c>
      <c r="AD420" s="71" t="n">
        <f aca="false">AD421</f>
        <v>0</v>
      </c>
      <c r="AE420" s="71" t="n">
        <f aca="false">AE421</f>
        <v>0</v>
      </c>
      <c r="AF420" s="165" t="n">
        <f aca="false">AF421</f>
        <v>0</v>
      </c>
    </row>
    <row r="421" customFormat="false" ht="17.35" hidden="false" customHeight="false" outlineLevel="0" collapsed="false">
      <c r="B421" s="129"/>
      <c r="C421" s="76" t="s">
        <v>147</v>
      </c>
      <c r="D421" s="76" t="n">
        <v>925</v>
      </c>
      <c r="E421" s="166" t="s">
        <v>57</v>
      </c>
      <c r="F421" s="166" t="s">
        <v>39</v>
      </c>
      <c r="G421" s="77" t="n">
        <v>5830100590</v>
      </c>
      <c r="H421" s="82" t="n">
        <v>300</v>
      </c>
      <c r="I421" s="164" t="n">
        <f aca="false">SUM(J421:T421)</f>
        <v>828000</v>
      </c>
      <c r="J421" s="164" t="n">
        <v>828000</v>
      </c>
      <c r="K421" s="71"/>
      <c r="L421" s="71"/>
      <c r="M421" s="71"/>
      <c r="N421" s="71"/>
      <c r="O421" s="71"/>
      <c r="P421" s="71"/>
      <c r="Q421" s="71"/>
      <c r="R421" s="71"/>
      <c r="S421" s="71"/>
      <c r="T421" s="165"/>
      <c r="U421" s="164" t="n">
        <f aca="false">SUM(V421:AF421)</f>
        <v>828000</v>
      </c>
      <c r="V421" s="164" t="n">
        <v>828000</v>
      </c>
      <c r="W421" s="71"/>
      <c r="X421" s="71"/>
      <c r="Y421" s="71"/>
      <c r="Z421" s="71"/>
      <c r="AA421" s="71"/>
      <c r="AB421" s="71"/>
      <c r="AC421" s="71"/>
      <c r="AD421" s="71"/>
      <c r="AE421" s="71"/>
      <c r="AF421" s="165"/>
    </row>
    <row r="422" customFormat="false" ht="47.05" hidden="false" customHeight="false" outlineLevel="0" collapsed="false">
      <c r="B422" s="129"/>
      <c r="C422" s="76" t="s">
        <v>269</v>
      </c>
      <c r="D422" s="76" t="n">
        <v>925</v>
      </c>
      <c r="E422" s="166" t="s">
        <v>57</v>
      </c>
      <c r="F422" s="166" t="s">
        <v>39</v>
      </c>
      <c r="G422" s="77" t="n">
        <v>6700000000</v>
      </c>
      <c r="H422" s="82"/>
      <c r="I422" s="164" t="n">
        <f aca="false">SUM(J422:T422)</f>
        <v>2290500</v>
      </c>
      <c r="J422" s="164" t="n">
        <f aca="false">J423</f>
        <v>2290500</v>
      </c>
      <c r="K422" s="71" t="n">
        <f aca="false">K423</f>
        <v>0</v>
      </c>
      <c r="L422" s="71" t="n">
        <f aca="false">L423</f>
        <v>0</v>
      </c>
      <c r="M422" s="71" t="n">
        <f aca="false">M423</f>
        <v>0</v>
      </c>
      <c r="N422" s="71" t="n">
        <f aca="false">N423</f>
        <v>0</v>
      </c>
      <c r="O422" s="71" t="n">
        <f aca="false">O423</f>
        <v>0</v>
      </c>
      <c r="P422" s="71" t="n">
        <f aca="false">P423</f>
        <v>0</v>
      </c>
      <c r="Q422" s="71" t="n">
        <f aca="false">Q423</f>
        <v>0</v>
      </c>
      <c r="R422" s="71" t="n">
        <f aca="false">R423</f>
        <v>0</v>
      </c>
      <c r="S422" s="71" t="n">
        <f aca="false">S423</f>
        <v>0</v>
      </c>
      <c r="T422" s="165" t="n">
        <f aca="false">T423</f>
        <v>0</v>
      </c>
      <c r="U422" s="164" t="n">
        <f aca="false">SUM(V422:AF422)</f>
        <v>0</v>
      </c>
      <c r="V422" s="164" t="n">
        <f aca="false">V423</f>
        <v>0</v>
      </c>
      <c r="W422" s="71" t="n">
        <f aca="false">W423</f>
        <v>0</v>
      </c>
      <c r="X422" s="71" t="n">
        <f aca="false">X423</f>
        <v>0</v>
      </c>
      <c r="Y422" s="71" t="n">
        <f aca="false">Y423</f>
        <v>0</v>
      </c>
      <c r="Z422" s="71" t="n">
        <f aca="false">Z423</f>
        <v>0</v>
      </c>
      <c r="AA422" s="71" t="n">
        <f aca="false">AA423</f>
        <v>0</v>
      </c>
      <c r="AB422" s="71" t="n">
        <f aca="false">AB423</f>
        <v>0</v>
      </c>
      <c r="AC422" s="71" t="n">
        <f aca="false">AC423</f>
        <v>0</v>
      </c>
      <c r="AD422" s="71" t="n">
        <f aca="false">AD423</f>
        <v>0</v>
      </c>
      <c r="AE422" s="71" t="n">
        <f aca="false">AE423</f>
        <v>0</v>
      </c>
      <c r="AF422" s="165" t="n">
        <f aca="false">AF423</f>
        <v>0</v>
      </c>
    </row>
    <row r="423" customFormat="false" ht="31.35" hidden="false" customHeight="false" outlineLevel="0" collapsed="false">
      <c r="B423" s="129"/>
      <c r="C423" s="76" t="s">
        <v>270</v>
      </c>
      <c r="D423" s="76" t="n">
        <v>925</v>
      </c>
      <c r="E423" s="166" t="s">
        <v>57</v>
      </c>
      <c r="F423" s="166" t="s">
        <v>39</v>
      </c>
      <c r="G423" s="77" t="n">
        <v>6710000000</v>
      </c>
      <c r="H423" s="82"/>
      <c r="I423" s="164" t="n">
        <f aca="false">SUM(J423:T423)</f>
        <v>2290500</v>
      </c>
      <c r="J423" s="164" t="n">
        <f aca="false">J424</f>
        <v>2290500</v>
      </c>
      <c r="K423" s="71" t="n">
        <f aca="false">K424</f>
        <v>0</v>
      </c>
      <c r="L423" s="71" t="n">
        <f aca="false">L424</f>
        <v>0</v>
      </c>
      <c r="M423" s="71" t="n">
        <f aca="false">M424</f>
        <v>0</v>
      </c>
      <c r="N423" s="71" t="n">
        <f aca="false">N424</f>
        <v>0</v>
      </c>
      <c r="O423" s="71" t="n">
        <f aca="false">O424</f>
        <v>0</v>
      </c>
      <c r="P423" s="71" t="n">
        <f aca="false">P424</f>
        <v>0</v>
      </c>
      <c r="Q423" s="71" t="n">
        <f aca="false">Q424</f>
        <v>0</v>
      </c>
      <c r="R423" s="71" t="n">
        <f aca="false">R424</f>
        <v>0</v>
      </c>
      <c r="S423" s="71" t="n">
        <f aca="false">S424</f>
        <v>0</v>
      </c>
      <c r="T423" s="165" t="n">
        <f aca="false">T424</f>
        <v>0</v>
      </c>
      <c r="U423" s="164" t="n">
        <f aca="false">SUM(V423:AF423)</f>
        <v>0</v>
      </c>
      <c r="V423" s="164" t="n">
        <f aca="false">V424</f>
        <v>0</v>
      </c>
      <c r="W423" s="71" t="n">
        <f aca="false">W424</f>
        <v>0</v>
      </c>
      <c r="X423" s="71" t="n">
        <f aca="false">X424</f>
        <v>0</v>
      </c>
      <c r="Y423" s="71" t="n">
        <f aca="false">Y424</f>
        <v>0</v>
      </c>
      <c r="Z423" s="71" t="n">
        <f aca="false">Z424</f>
        <v>0</v>
      </c>
      <c r="AA423" s="71" t="n">
        <f aca="false">AA424</f>
        <v>0</v>
      </c>
      <c r="AB423" s="71" t="n">
        <f aca="false">AB424</f>
        <v>0</v>
      </c>
      <c r="AC423" s="71" t="n">
        <f aca="false">AC424</f>
        <v>0</v>
      </c>
      <c r="AD423" s="71" t="n">
        <f aca="false">AD424</f>
        <v>0</v>
      </c>
      <c r="AE423" s="71" t="n">
        <f aca="false">AE424</f>
        <v>0</v>
      </c>
      <c r="AF423" s="165" t="n">
        <f aca="false">AF424</f>
        <v>0</v>
      </c>
    </row>
    <row r="424" customFormat="false" ht="17.35" hidden="false" customHeight="false" outlineLevel="0" collapsed="false">
      <c r="B424" s="129"/>
      <c r="C424" s="76" t="s">
        <v>271</v>
      </c>
      <c r="D424" s="76" t="n">
        <v>925</v>
      </c>
      <c r="E424" s="166" t="s">
        <v>57</v>
      </c>
      <c r="F424" s="166" t="s">
        <v>39</v>
      </c>
      <c r="G424" s="77" t="n">
        <v>6710010220</v>
      </c>
      <c r="H424" s="82"/>
      <c r="I424" s="164" t="n">
        <f aca="false">SUM(J424:T424)</f>
        <v>2290500</v>
      </c>
      <c r="J424" s="164" t="n">
        <f aca="false">J425</f>
        <v>2290500</v>
      </c>
      <c r="K424" s="71" t="n">
        <f aca="false">K425</f>
        <v>0</v>
      </c>
      <c r="L424" s="71" t="n">
        <f aca="false">L425</f>
        <v>0</v>
      </c>
      <c r="M424" s="71" t="n">
        <f aca="false">M425</f>
        <v>0</v>
      </c>
      <c r="N424" s="71" t="n">
        <f aca="false">N425</f>
        <v>0</v>
      </c>
      <c r="O424" s="71" t="n">
        <f aca="false">O425</f>
        <v>0</v>
      </c>
      <c r="P424" s="71" t="n">
        <f aca="false">P425</f>
        <v>0</v>
      </c>
      <c r="Q424" s="71" t="n">
        <f aca="false">Q425</f>
        <v>0</v>
      </c>
      <c r="R424" s="71" t="n">
        <f aca="false">R425</f>
        <v>0</v>
      </c>
      <c r="S424" s="71" t="n">
        <f aca="false">S425</f>
        <v>0</v>
      </c>
      <c r="T424" s="165" t="n">
        <f aca="false">T425</f>
        <v>0</v>
      </c>
      <c r="U424" s="164" t="n">
        <f aca="false">SUM(V424:AF424)</f>
        <v>0</v>
      </c>
      <c r="V424" s="164" t="n">
        <f aca="false">V425</f>
        <v>0</v>
      </c>
      <c r="W424" s="71" t="n">
        <f aca="false">W425</f>
        <v>0</v>
      </c>
      <c r="X424" s="71" t="n">
        <f aca="false">X425</f>
        <v>0</v>
      </c>
      <c r="Y424" s="71" t="n">
        <f aca="false">Y425</f>
        <v>0</v>
      </c>
      <c r="Z424" s="71" t="n">
        <f aca="false">Z425</f>
        <v>0</v>
      </c>
      <c r="AA424" s="71" t="n">
        <f aca="false">AA425</f>
        <v>0</v>
      </c>
      <c r="AB424" s="71" t="n">
        <f aca="false">AB425</f>
        <v>0</v>
      </c>
      <c r="AC424" s="71" t="n">
        <f aca="false">AC425</f>
        <v>0</v>
      </c>
      <c r="AD424" s="71" t="n">
        <f aca="false">AD425</f>
        <v>0</v>
      </c>
      <c r="AE424" s="71" t="n">
        <f aca="false">AE425</f>
        <v>0</v>
      </c>
      <c r="AF424" s="165" t="n">
        <f aca="false">AF425</f>
        <v>0</v>
      </c>
    </row>
    <row r="425" customFormat="false" ht="31.35" hidden="false" customHeight="false" outlineLevel="0" collapsed="false">
      <c r="B425" s="129"/>
      <c r="C425" s="76" t="s">
        <v>167</v>
      </c>
      <c r="D425" s="76" t="n">
        <v>925</v>
      </c>
      <c r="E425" s="166" t="s">
        <v>57</v>
      </c>
      <c r="F425" s="166" t="s">
        <v>39</v>
      </c>
      <c r="G425" s="77" t="n">
        <v>6710010220</v>
      </c>
      <c r="H425" s="82" t="n">
        <v>600</v>
      </c>
      <c r="I425" s="164" t="n">
        <f aca="false">SUM(J425:T425)</f>
        <v>2290500</v>
      </c>
      <c r="J425" s="164" t="n">
        <v>2290500</v>
      </c>
      <c r="K425" s="71"/>
      <c r="L425" s="71"/>
      <c r="M425" s="71"/>
      <c r="N425" s="71"/>
      <c r="O425" s="71"/>
      <c r="P425" s="71"/>
      <c r="Q425" s="71"/>
      <c r="R425" s="71"/>
      <c r="S425" s="71"/>
      <c r="T425" s="165"/>
      <c r="U425" s="164" t="n">
        <f aca="false">SUM(V425:AF425)</f>
        <v>0</v>
      </c>
      <c r="V425" s="164"/>
      <c r="W425" s="71"/>
      <c r="X425" s="71"/>
      <c r="Y425" s="71"/>
      <c r="Z425" s="71"/>
      <c r="AA425" s="71"/>
      <c r="AB425" s="71"/>
      <c r="AC425" s="71"/>
      <c r="AD425" s="71"/>
      <c r="AE425" s="71"/>
      <c r="AF425" s="165"/>
    </row>
    <row r="426" customFormat="false" ht="17.35" hidden="false" customHeight="false" outlineLevel="0" collapsed="false">
      <c r="B426" s="129"/>
      <c r="C426" s="76" t="s">
        <v>283</v>
      </c>
      <c r="D426" s="76" t="n">
        <v>925</v>
      </c>
      <c r="E426" s="166" t="s">
        <v>57</v>
      </c>
      <c r="F426" s="166" t="s">
        <v>39</v>
      </c>
      <c r="G426" s="77" t="n">
        <v>7000000000</v>
      </c>
      <c r="H426" s="82"/>
      <c r="I426" s="164" t="n">
        <f aca="false">SUM(J426:T426)</f>
        <v>17199200</v>
      </c>
      <c r="J426" s="164" t="n">
        <f aca="false">J427</f>
        <v>17199200</v>
      </c>
      <c r="K426" s="71" t="n">
        <f aca="false">K427</f>
        <v>0</v>
      </c>
      <c r="L426" s="71" t="n">
        <f aca="false">L427</f>
        <v>0</v>
      </c>
      <c r="M426" s="71" t="n">
        <f aca="false">M427</f>
        <v>0</v>
      </c>
      <c r="N426" s="71" t="n">
        <f aca="false">N427</f>
        <v>0</v>
      </c>
      <c r="O426" s="71" t="n">
        <f aca="false">O427</f>
        <v>0</v>
      </c>
      <c r="P426" s="71" t="n">
        <f aca="false">P427</f>
        <v>0</v>
      </c>
      <c r="Q426" s="71" t="n">
        <f aca="false">Q427</f>
        <v>0</v>
      </c>
      <c r="R426" s="71" t="n">
        <f aca="false">R427</f>
        <v>0</v>
      </c>
      <c r="S426" s="71" t="n">
        <f aca="false">S427</f>
        <v>0</v>
      </c>
      <c r="T426" s="165" t="n">
        <f aca="false">T427</f>
        <v>0</v>
      </c>
      <c r="U426" s="164" t="n">
        <f aca="false">SUM(V426:AF426)</f>
        <v>3046100</v>
      </c>
      <c r="V426" s="164" t="n">
        <f aca="false">V427</f>
        <v>3046100</v>
      </c>
      <c r="W426" s="71" t="n">
        <f aca="false">W427</f>
        <v>0</v>
      </c>
      <c r="X426" s="71" t="n">
        <f aca="false">X427</f>
        <v>0</v>
      </c>
      <c r="Y426" s="71" t="n">
        <f aca="false">Y427</f>
        <v>0</v>
      </c>
      <c r="Z426" s="71" t="n">
        <f aca="false">Z427</f>
        <v>0</v>
      </c>
      <c r="AA426" s="71" t="n">
        <f aca="false">AA427</f>
        <v>0</v>
      </c>
      <c r="AB426" s="71" t="n">
        <f aca="false">AB427</f>
        <v>0</v>
      </c>
      <c r="AC426" s="71" t="n">
        <f aca="false">AC427</f>
        <v>0</v>
      </c>
      <c r="AD426" s="71" t="n">
        <f aca="false">AD427</f>
        <v>0</v>
      </c>
      <c r="AE426" s="71" t="n">
        <f aca="false">AE427</f>
        <v>0</v>
      </c>
      <c r="AF426" s="165" t="n">
        <f aca="false">AF427</f>
        <v>0</v>
      </c>
    </row>
    <row r="427" customFormat="false" ht="17.35" hidden="false" customHeight="false" outlineLevel="0" collapsed="false">
      <c r="B427" s="129"/>
      <c r="C427" s="76" t="s">
        <v>284</v>
      </c>
      <c r="D427" s="76" t="n">
        <v>925</v>
      </c>
      <c r="E427" s="166" t="s">
        <v>57</v>
      </c>
      <c r="F427" s="166" t="s">
        <v>39</v>
      </c>
      <c r="G427" s="77" t="n">
        <v>7010000000</v>
      </c>
      <c r="H427" s="82"/>
      <c r="I427" s="164" t="n">
        <f aca="false">SUM(J427:T427)</f>
        <v>17199200</v>
      </c>
      <c r="J427" s="164" t="n">
        <f aca="false">J428+J432+J430</f>
        <v>17199200</v>
      </c>
      <c r="K427" s="164" t="n">
        <f aca="false">K428+K432+K430</f>
        <v>0</v>
      </c>
      <c r="L427" s="71" t="n">
        <f aca="false">L428+L432+L430</f>
        <v>0</v>
      </c>
      <c r="M427" s="71" t="n">
        <f aca="false">M428+M432+M430</f>
        <v>0</v>
      </c>
      <c r="N427" s="71" t="n">
        <f aca="false">N428+N432+N430</f>
        <v>0</v>
      </c>
      <c r="O427" s="71" t="n">
        <f aca="false">O428+O432+O430</f>
        <v>0</v>
      </c>
      <c r="P427" s="71" t="n">
        <f aca="false">P428+P432+P430</f>
        <v>0</v>
      </c>
      <c r="Q427" s="71" t="n">
        <f aca="false">Q428+Q432+Q430</f>
        <v>0</v>
      </c>
      <c r="R427" s="71" t="n">
        <f aca="false">R428+R432+R430</f>
        <v>0</v>
      </c>
      <c r="S427" s="71" t="n">
        <f aca="false">S428+S432+S430</f>
        <v>0</v>
      </c>
      <c r="T427" s="165" t="n">
        <f aca="false">T428+T432+T430</f>
        <v>0</v>
      </c>
      <c r="U427" s="164" t="n">
        <f aca="false">SUM(V427:AF427)</f>
        <v>3046100</v>
      </c>
      <c r="V427" s="164" t="n">
        <f aca="false">V428+V432+V430</f>
        <v>3046100</v>
      </c>
      <c r="W427" s="71" t="n">
        <f aca="false">W428+W432+W430</f>
        <v>0</v>
      </c>
      <c r="X427" s="71" t="n">
        <f aca="false">X428+X432+X430</f>
        <v>0</v>
      </c>
      <c r="Y427" s="71" t="n">
        <f aca="false">Y428+Y432+Y430</f>
        <v>0</v>
      </c>
      <c r="Z427" s="71" t="n">
        <f aca="false">Z428+Z432+Z430</f>
        <v>0</v>
      </c>
      <c r="AA427" s="71" t="n">
        <f aca="false">AA428+AA432+AA430</f>
        <v>0</v>
      </c>
      <c r="AB427" s="71" t="n">
        <f aca="false">AB428+AB432+AB430</f>
        <v>0</v>
      </c>
      <c r="AC427" s="71" t="n">
        <f aca="false">AC428+AC432+AC430</f>
        <v>0</v>
      </c>
      <c r="AD427" s="71" t="n">
        <f aca="false">AD428+AD432+AD430</f>
        <v>0</v>
      </c>
      <c r="AE427" s="71" t="n">
        <f aca="false">AE428+AE432+AE430</f>
        <v>0</v>
      </c>
      <c r="AF427" s="165" t="n">
        <f aca="false">AF428+AF432+AF430</f>
        <v>0</v>
      </c>
    </row>
    <row r="428" customFormat="false" ht="75.65" hidden="false" customHeight="false" outlineLevel="0" collapsed="false">
      <c r="B428" s="129"/>
      <c r="C428" s="76" t="s">
        <v>285</v>
      </c>
      <c r="D428" s="76" t="n">
        <v>925</v>
      </c>
      <c r="E428" s="166" t="s">
        <v>57</v>
      </c>
      <c r="F428" s="166" t="s">
        <v>39</v>
      </c>
      <c r="G428" s="77" t="n">
        <v>7010063110</v>
      </c>
      <c r="H428" s="82"/>
      <c r="I428" s="164" t="n">
        <f aca="false">SUM(J428:T428)</f>
        <v>2929500</v>
      </c>
      <c r="J428" s="164" t="n">
        <f aca="false">J429</f>
        <v>2929500</v>
      </c>
      <c r="K428" s="71" t="n">
        <f aca="false">K429</f>
        <v>0</v>
      </c>
      <c r="L428" s="71" t="n">
        <f aca="false">L429</f>
        <v>0</v>
      </c>
      <c r="M428" s="71" t="n">
        <f aca="false">M429</f>
        <v>0</v>
      </c>
      <c r="N428" s="71" t="n">
        <f aca="false">N429</f>
        <v>0</v>
      </c>
      <c r="O428" s="71" t="n">
        <f aca="false">O429</f>
        <v>0</v>
      </c>
      <c r="P428" s="71" t="n">
        <f aca="false">P429</f>
        <v>0</v>
      </c>
      <c r="Q428" s="71" t="n">
        <f aca="false">Q429</f>
        <v>0</v>
      </c>
      <c r="R428" s="71" t="n">
        <f aca="false">R429</f>
        <v>0</v>
      </c>
      <c r="S428" s="71" t="n">
        <f aca="false">S429</f>
        <v>0</v>
      </c>
      <c r="T428" s="165" t="n">
        <f aca="false">T429</f>
        <v>0</v>
      </c>
      <c r="U428" s="164" t="n">
        <f aca="false">SUM(V428:AF428)</f>
        <v>3046100</v>
      </c>
      <c r="V428" s="164" t="n">
        <f aca="false">V429</f>
        <v>3046100</v>
      </c>
      <c r="W428" s="71" t="n">
        <f aca="false">W429</f>
        <v>0</v>
      </c>
      <c r="X428" s="71" t="n">
        <f aca="false">X429</f>
        <v>0</v>
      </c>
      <c r="Y428" s="71" t="n">
        <f aca="false">Y429</f>
        <v>0</v>
      </c>
      <c r="Z428" s="71" t="n">
        <f aca="false">Z429</f>
        <v>0</v>
      </c>
      <c r="AA428" s="71" t="n">
        <f aca="false">AA429</f>
        <v>0</v>
      </c>
      <c r="AB428" s="71" t="n">
        <f aca="false">AB429</f>
        <v>0</v>
      </c>
      <c r="AC428" s="71" t="n">
        <f aca="false">AC429</f>
        <v>0</v>
      </c>
      <c r="AD428" s="71" t="n">
        <f aca="false">AD429</f>
        <v>0</v>
      </c>
      <c r="AE428" s="71" t="n">
        <f aca="false">AE429</f>
        <v>0</v>
      </c>
      <c r="AF428" s="165" t="n">
        <f aca="false">AF429</f>
        <v>0</v>
      </c>
    </row>
    <row r="429" customFormat="false" ht="31.35" hidden="false" customHeight="false" outlineLevel="0" collapsed="false">
      <c r="B429" s="129"/>
      <c r="C429" s="76" t="s">
        <v>167</v>
      </c>
      <c r="D429" s="76" t="n">
        <v>925</v>
      </c>
      <c r="E429" s="166" t="s">
        <v>57</v>
      </c>
      <c r="F429" s="166" t="s">
        <v>39</v>
      </c>
      <c r="G429" s="77" t="n">
        <v>7010063110</v>
      </c>
      <c r="H429" s="82" t="n">
        <v>600</v>
      </c>
      <c r="I429" s="164" t="n">
        <f aca="false">SUM(J429:T429)</f>
        <v>2929500</v>
      </c>
      <c r="J429" s="164" t="n">
        <v>2929500</v>
      </c>
      <c r="K429" s="71"/>
      <c r="L429" s="71"/>
      <c r="M429" s="71"/>
      <c r="N429" s="71"/>
      <c r="O429" s="71"/>
      <c r="P429" s="71"/>
      <c r="Q429" s="71"/>
      <c r="R429" s="71"/>
      <c r="S429" s="71"/>
      <c r="T429" s="165"/>
      <c r="U429" s="164" t="n">
        <f aca="false">SUM(V429:AF429)</f>
        <v>3046100</v>
      </c>
      <c r="V429" s="164" t="n">
        <v>3046100</v>
      </c>
      <c r="W429" s="71"/>
      <c r="X429" s="71"/>
      <c r="Y429" s="71"/>
      <c r="Z429" s="71"/>
      <c r="AA429" s="71"/>
      <c r="AB429" s="71"/>
      <c r="AC429" s="71"/>
      <c r="AD429" s="71"/>
      <c r="AE429" s="71"/>
      <c r="AF429" s="165"/>
    </row>
    <row r="430" customFormat="false" ht="31.35" hidden="false" customHeight="false" outlineLevel="0" collapsed="false">
      <c r="B430" s="129"/>
      <c r="C430" s="76" t="s">
        <v>286</v>
      </c>
      <c r="D430" s="76" t="n">
        <v>925</v>
      </c>
      <c r="E430" s="166" t="s">
        <v>57</v>
      </c>
      <c r="F430" s="166" t="s">
        <v>39</v>
      </c>
      <c r="G430" s="77" t="s">
        <v>287</v>
      </c>
      <c r="H430" s="82"/>
      <c r="I430" s="164" t="n">
        <f aca="false">SUM(J430:T430)</f>
        <v>5618000</v>
      </c>
      <c r="J430" s="164" t="n">
        <f aca="false">J431</f>
        <v>5618000</v>
      </c>
      <c r="K430" s="71" t="n">
        <f aca="false">K431</f>
        <v>0</v>
      </c>
      <c r="L430" s="71" t="n">
        <f aca="false">L431</f>
        <v>0</v>
      </c>
      <c r="M430" s="71" t="n">
        <f aca="false">M431</f>
        <v>0</v>
      </c>
      <c r="N430" s="71" t="n">
        <f aca="false">N431</f>
        <v>0</v>
      </c>
      <c r="O430" s="71" t="n">
        <f aca="false">O431</f>
        <v>0</v>
      </c>
      <c r="P430" s="71" t="n">
        <f aca="false">P431</f>
        <v>0</v>
      </c>
      <c r="Q430" s="71" t="n">
        <f aca="false">Q431</f>
        <v>0</v>
      </c>
      <c r="R430" s="71" t="n">
        <f aca="false">R431</f>
        <v>0</v>
      </c>
      <c r="S430" s="71" t="n">
        <f aca="false">S431</f>
        <v>0</v>
      </c>
      <c r="T430" s="165" t="n">
        <f aca="false">T431</f>
        <v>0</v>
      </c>
      <c r="U430" s="164" t="n">
        <f aca="false">SUM(V430:AF430)</f>
        <v>0</v>
      </c>
      <c r="V430" s="164"/>
      <c r="W430" s="71" t="n">
        <f aca="false">W431</f>
        <v>0</v>
      </c>
      <c r="X430" s="71" t="n">
        <f aca="false">X431</f>
        <v>0</v>
      </c>
      <c r="Y430" s="71" t="n">
        <f aca="false">Y431</f>
        <v>0</v>
      </c>
      <c r="Z430" s="71" t="n">
        <f aca="false">Z431</f>
        <v>0</v>
      </c>
      <c r="AA430" s="71" t="n">
        <f aca="false">AA431</f>
        <v>0</v>
      </c>
      <c r="AB430" s="71" t="n">
        <f aca="false">AB431</f>
        <v>0</v>
      </c>
      <c r="AC430" s="71" t="n">
        <f aca="false">AC431</f>
        <v>0</v>
      </c>
      <c r="AD430" s="71" t="n">
        <f aca="false">AD431</f>
        <v>0</v>
      </c>
      <c r="AE430" s="71" t="n">
        <f aca="false">AE431</f>
        <v>0</v>
      </c>
      <c r="AF430" s="165" t="n">
        <f aca="false">AF431</f>
        <v>0</v>
      </c>
    </row>
    <row r="431" customFormat="false" ht="31.35" hidden="false" customHeight="false" outlineLevel="0" collapsed="false">
      <c r="B431" s="129"/>
      <c r="C431" s="76" t="s">
        <v>167</v>
      </c>
      <c r="D431" s="76" t="n">
        <v>925</v>
      </c>
      <c r="E431" s="166" t="s">
        <v>57</v>
      </c>
      <c r="F431" s="166" t="s">
        <v>39</v>
      </c>
      <c r="G431" s="77" t="s">
        <v>287</v>
      </c>
      <c r="H431" s="82" t="n">
        <v>600</v>
      </c>
      <c r="I431" s="164" t="n">
        <f aca="false">SUM(J431:T431)</f>
        <v>5618000</v>
      </c>
      <c r="J431" s="164" t="n">
        <v>5618000</v>
      </c>
      <c r="K431" s="71"/>
      <c r="L431" s="71"/>
      <c r="M431" s="71"/>
      <c r="N431" s="71"/>
      <c r="O431" s="71"/>
      <c r="P431" s="71"/>
      <c r="Q431" s="71"/>
      <c r="R431" s="71"/>
      <c r="S431" s="71"/>
      <c r="T431" s="165"/>
      <c r="U431" s="164" t="n">
        <f aca="false">SUM(V431:AF431)</f>
        <v>0</v>
      </c>
      <c r="V431" s="164"/>
      <c r="W431" s="71"/>
      <c r="X431" s="71"/>
      <c r="Y431" s="71"/>
      <c r="Z431" s="71"/>
      <c r="AA431" s="71"/>
      <c r="AB431" s="71"/>
      <c r="AC431" s="71"/>
      <c r="AD431" s="71"/>
      <c r="AE431" s="71"/>
      <c r="AF431" s="165"/>
    </row>
    <row r="432" customFormat="false" ht="47.05" hidden="false" customHeight="false" outlineLevel="0" collapsed="false">
      <c r="B432" s="129"/>
      <c r="C432" s="76" t="s">
        <v>288</v>
      </c>
      <c r="D432" s="76" t="n">
        <v>925</v>
      </c>
      <c r="E432" s="166" t="s">
        <v>57</v>
      </c>
      <c r="F432" s="166" t="s">
        <v>39</v>
      </c>
      <c r="G432" s="77" t="s">
        <v>289</v>
      </c>
      <c r="H432" s="82"/>
      <c r="I432" s="164" t="n">
        <f aca="false">SUM(J432:T432)</f>
        <v>8651700</v>
      </c>
      <c r="J432" s="164" t="n">
        <f aca="false">J433</f>
        <v>8651700</v>
      </c>
      <c r="K432" s="71" t="n">
        <f aca="false">K433</f>
        <v>0</v>
      </c>
      <c r="L432" s="71" t="n">
        <f aca="false">L433</f>
        <v>0</v>
      </c>
      <c r="M432" s="71" t="n">
        <f aca="false">M433</f>
        <v>0</v>
      </c>
      <c r="N432" s="71" t="n">
        <f aca="false">N433</f>
        <v>0</v>
      </c>
      <c r="O432" s="71" t="n">
        <f aca="false">O433</f>
        <v>0</v>
      </c>
      <c r="P432" s="71" t="n">
        <f aca="false">P433</f>
        <v>0</v>
      </c>
      <c r="Q432" s="71" t="n">
        <f aca="false">Q433</f>
        <v>0</v>
      </c>
      <c r="R432" s="71" t="n">
        <f aca="false">R433</f>
        <v>0</v>
      </c>
      <c r="S432" s="71" t="n">
        <f aca="false">S433</f>
        <v>0</v>
      </c>
      <c r="T432" s="165" t="n">
        <f aca="false">T433</f>
        <v>0</v>
      </c>
      <c r="U432" s="164" t="n">
        <f aca="false">SUM(V432:AF432)</f>
        <v>0</v>
      </c>
      <c r="V432" s="164" t="n">
        <f aca="false">V433</f>
        <v>0</v>
      </c>
      <c r="W432" s="71" t="n">
        <f aca="false">W433</f>
        <v>0</v>
      </c>
      <c r="X432" s="71" t="n">
        <f aca="false">X433</f>
        <v>0</v>
      </c>
      <c r="Y432" s="71" t="n">
        <f aca="false">Y433</f>
        <v>0</v>
      </c>
      <c r="Z432" s="71" t="n">
        <f aca="false">Z433</f>
        <v>0</v>
      </c>
      <c r="AA432" s="71" t="n">
        <f aca="false">AA433</f>
        <v>0</v>
      </c>
      <c r="AB432" s="71" t="n">
        <f aca="false">AB433</f>
        <v>0</v>
      </c>
      <c r="AC432" s="71" t="n">
        <f aca="false">AC433</f>
        <v>0</v>
      </c>
      <c r="AD432" s="71" t="n">
        <f aca="false">AD433</f>
        <v>0</v>
      </c>
      <c r="AE432" s="71" t="n">
        <f aca="false">AE433</f>
        <v>0</v>
      </c>
      <c r="AF432" s="165" t="n">
        <f aca="false">AF433</f>
        <v>0</v>
      </c>
    </row>
    <row r="433" customFormat="false" ht="31.35" hidden="false" customHeight="false" outlineLevel="0" collapsed="false">
      <c r="B433" s="129"/>
      <c r="C433" s="76" t="s">
        <v>167</v>
      </c>
      <c r="D433" s="76" t="n">
        <v>925</v>
      </c>
      <c r="E433" s="166" t="s">
        <v>57</v>
      </c>
      <c r="F433" s="166" t="s">
        <v>39</v>
      </c>
      <c r="G433" s="77" t="s">
        <v>289</v>
      </c>
      <c r="H433" s="82" t="n">
        <v>600</v>
      </c>
      <c r="I433" s="164" t="n">
        <f aca="false">SUM(J433:T433)</f>
        <v>8651700</v>
      </c>
      <c r="J433" s="164" t="n">
        <v>8651700</v>
      </c>
      <c r="K433" s="71"/>
      <c r="L433" s="71"/>
      <c r="M433" s="71"/>
      <c r="N433" s="71"/>
      <c r="O433" s="71"/>
      <c r="P433" s="71"/>
      <c r="Q433" s="71"/>
      <c r="R433" s="71"/>
      <c r="S433" s="71"/>
      <c r="T433" s="165"/>
      <c r="U433" s="164" t="n">
        <f aca="false">SUM(V433:AF433)</f>
        <v>0</v>
      </c>
      <c r="V433" s="164"/>
      <c r="W433" s="71"/>
      <c r="X433" s="71"/>
      <c r="Y433" s="71"/>
      <c r="Z433" s="71"/>
      <c r="AA433" s="71"/>
      <c r="AB433" s="71"/>
      <c r="AC433" s="71"/>
      <c r="AD433" s="71"/>
      <c r="AE433" s="71"/>
      <c r="AF433" s="165"/>
    </row>
    <row r="434" customFormat="false" ht="17.35" hidden="false" customHeight="false" outlineLevel="0" collapsed="false">
      <c r="B434" s="129"/>
      <c r="C434" s="76" t="s">
        <v>70</v>
      </c>
      <c r="D434" s="76" t="n">
        <v>925</v>
      </c>
      <c r="E434" s="166" t="s">
        <v>41</v>
      </c>
      <c r="F434" s="166" t="s">
        <v>83</v>
      </c>
      <c r="G434" s="77"/>
      <c r="H434" s="82"/>
      <c r="I434" s="164" t="n">
        <f aca="false">SUM(J434:T434)</f>
        <v>13085900</v>
      </c>
      <c r="J434" s="164" t="n">
        <f aca="false">J435</f>
        <v>13979100</v>
      </c>
      <c r="K434" s="71" t="n">
        <f aca="false">K435</f>
        <v>0</v>
      </c>
      <c r="L434" s="71" t="n">
        <f aca="false">L435</f>
        <v>0</v>
      </c>
      <c r="M434" s="71" t="n">
        <f aca="false">M435</f>
        <v>0</v>
      </c>
      <c r="N434" s="71" t="n">
        <f aca="false">N435</f>
        <v>0</v>
      </c>
      <c r="O434" s="71" t="n">
        <f aca="false">O435</f>
        <v>0</v>
      </c>
      <c r="P434" s="71" t="n">
        <f aca="false">P435</f>
        <v>0</v>
      </c>
      <c r="Q434" s="71" t="n">
        <f aca="false">Q435</f>
        <v>-893200</v>
      </c>
      <c r="R434" s="71" t="n">
        <f aca="false">R435</f>
        <v>0</v>
      </c>
      <c r="S434" s="71" t="n">
        <f aca="false">S435</f>
        <v>0</v>
      </c>
      <c r="T434" s="165" t="n">
        <f aca="false">T435</f>
        <v>0</v>
      </c>
      <c r="U434" s="164" t="n">
        <f aca="false">SUM(V434:AF434)</f>
        <v>13085900</v>
      </c>
      <c r="V434" s="164" t="n">
        <f aca="false">V435</f>
        <v>13979100</v>
      </c>
      <c r="W434" s="71" t="n">
        <f aca="false">W435</f>
        <v>0</v>
      </c>
      <c r="X434" s="71" t="n">
        <f aca="false">X435</f>
        <v>0</v>
      </c>
      <c r="Y434" s="71" t="n">
        <f aca="false">Y435</f>
        <v>0</v>
      </c>
      <c r="Z434" s="71" t="n">
        <f aca="false">Z435</f>
        <v>0</v>
      </c>
      <c r="AA434" s="71" t="n">
        <f aca="false">AA435</f>
        <v>0</v>
      </c>
      <c r="AB434" s="71" t="n">
        <f aca="false">AB435</f>
        <v>0</v>
      </c>
      <c r="AC434" s="71" t="n">
        <f aca="false">AC435</f>
        <v>-893200</v>
      </c>
      <c r="AD434" s="71" t="n">
        <f aca="false">AD435</f>
        <v>0</v>
      </c>
      <c r="AE434" s="71" t="n">
        <f aca="false">AE435</f>
        <v>0</v>
      </c>
      <c r="AF434" s="165" t="n">
        <f aca="false">AF435</f>
        <v>0</v>
      </c>
    </row>
    <row r="435" customFormat="false" ht="17.35" hidden="false" customHeight="false" outlineLevel="0" collapsed="false">
      <c r="B435" s="129"/>
      <c r="C435" s="76" t="s">
        <v>72</v>
      </c>
      <c r="D435" s="76" t="n">
        <v>925</v>
      </c>
      <c r="E435" s="166" t="s">
        <v>41</v>
      </c>
      <c r="F435" s="166" t="s">
        <v>25</v>
      </c>
      <c r="G435" s="77"/>
      <c r="H435" s="82"/>
      <c r="I435" s="164" t="n">
        <f aca="false">SUM(J435:T435)</f>
        <v>13085900</v>
      </c>
      <c r="J435" s="164" t="n">
        <f aca="false">J436</f>
        <v>13979100</v>
      </c>
      <c r="K435" s="71" t="n">
        <f aca="false">K436</f>
        <v>0</v>
      </c>
      <c r="L435" s="71" t="n">
        <f aca="false">L436</f>
        <v>0</v>
      </c>
      <c r="M435" s="71" t="n">
        <f aca="false">M436</f>
        <v>0</v>
      </c>
      <c r="N435" s="71" t="n">
        <f aca="false">N436</f>
        <v>0</v>
      </c>
      <c r="O435" s="71" t="n">
        <f aca="false">O436</f>
        <v>0</v>
      </c>
      <c r="P435" s="71" t="n">
        <f aca="false">P436</f>
        <v>0</v>
      </c>
      <c r="Q435" s="71" t="n">
        <f aca="false">Q436</f>
        <v>-893200</v>
      </c>
      <c r="R435" s="71" t="n">
        <f aca="false">R436</f>
        <v>0</v>
      </c>
      <c r="S435" s="71" t="n">
        <f aca="false">S436</f>
        <v>0</v>
      </c>
      <c r="T435" s="165" t="n">
        <f aca="false">T436</f>
        <v>0</v>
      </c>
      <c r="U435" s="164" t="n">
        <f aca="false">SUM(V435:AF435)</f>
        <v>13085900</v>
      </c>
      <c r="V435" s="164" t="n">
        <f aca="false">V436</f>
        <v>13979100</v>
      </c>
      <c r="W435" s="71" t="n">
        <f aca="false">W436</f>
        <v>0</v>
      </c>
      <c r="X435" s="71" t="n">
        <f aca="false">X436</f>
        <v>0</v>
      </c>
      <c r="Y435" s="71" t="n">
        <f aca="false">Y436</f>
        <v>0</v>
      </c>
      <c r="Z435" s="71" t="n">
        <f aca="false">Z436</f>
        <v>0</v>
      </c>
      <c r="AA435" s="71" t="n">
        <f aca="false">AA436</f>
        <v>0</v>
      </c>
      <c r="AB435" s="71" t="n">
        <f aca="false">AB436</f>
        <v>0</v>
      </c>
      <c r="AC435" s="71" t="n">
        <f aca="false">AC436</f>
        <v>-893200</v>
      </c>
      <c r="AD435" s="71" t="n">
        <f aca="false">AD436</f>
        <v>0</v>
      </c>
      <c r="AE435" s="71" t="n">
        <f aca="false">AE436</f>
        <v>0</v>
      </c>
      <c r="AF435" s="165" t="n">
        <f aca="false">AF436</f>
        <v>0</v>
      </c>
    </row>
    <row r="436" customFormat="false" ht="31.35" hidden="false" customHeight="false" outlineLevel="0" collapsed="false">
      <c r="B436" s="129"/>
      <c r="C436" s="76" t="s">
        <v>361</v>
      </c>
      <c r="D436" s="76" t="n">
        <v>925</v>
      </c>
      <c r="E436" s="166" t="s">
        <v>41</v>
      </c>
      <c r="F436" s="166" t="s">
        <v>25</v>
      </c>
      <c r="G436" s="77" t="n">
        <v>5800000000</v>
      </c>
      <c r="H436" s="82"/>
      <c r="I436" s="164" t="n">
        <f aca="false">SUM(J436:T436)</f>
        <v>13085900</v>
      </c>
      <c r="J436" s="164" t="n">
        <f aca="false">J437</f>
        <v>13979100</v>
      </c>
      <c r="K436" s="71" t="n">
        <f aca="false">K437</f>
        <v>0</v>
      </c>
      <c r="L436" s="71" t="n">
        <f aca="false">L437</f>
        <v>0</v>
      </c>
      <c r="M436" s="71" t="n">
        <f aca="false">M437</f>
        <v>0</v>
      </c>
      <c r="N436" s="71" t="n">
        <f aca="false">N437</f>
        <v>0</v>
      </c>
      <c r="O436" s="71" t="n">
        <f aca="false">O437</f>
        <v>0</v>
      </c>
      <c r="P436" s="71" t="n">
        <f aca="false">P437</f>
        <v>0</v>
      </c>
      <c r="Q436" s="71" t="n">
        <f aca="false">Q437</f>
        <v>-893200</v>
      </c>
      <c r="R436" s="71" t="n">
        <f aca="false">R437</f>
        <v>0</v>
      </c>
      <c r="S436" s="71" t="n">
        <f aca="false">S437</f>
        <v>0</v>
      </c>
      <c r="T436" s="165" t="n">
        <f aca="false">T437</f>
        <v>0</v>
      </c>
      <c r="U436" s="164" t="n">
        <f aca="false">SUM(V436:AF436)</f>
        <v>13085900</v>
      </c>
      <c r="V436" s="164" t="n">
        <f aca="false">V437</f>
        <v>13979100</v>
      </c>
      <c r="W436" s="71" t="n">
        <f aca="false">W437</f>
        <v>0</v>
      </c>
      <c r="X436" s="71" t="n">
        <f aca="false">X437</f>
        <v>0</v>
      </c>
      <c r="Y436" s="71" t="n">
        <f aca="false">Y437</f>
        <v>0</v>
      </c>
      <c r="Z436" s="71" t="n">
        <f aca="false">Z437</f>
        <v>0</v>
      </c>
      <c r="AA436" s="71" t="n">
        <f aca="false">AA437</f>
        <v>0</v>
      </c>
      <c r="AB436" s="71" t="n">
        <f aca="false">AB437</f>
        <v>0</v>
      </c>
      <c r="AC436" s="71" t="n">
        <f aca="false">AC437</f>
        <v>-893200</v>
      </c>
      <c r="AD436" s="71" t="n">
        <f aca="false">AD437</f>
        <v>0</v>
      </c>
      <c r="AE436" s="71" t="n">
        <f aca="false">AE437</f>
        <v>0</v>
      </c>
      <c r="AF436" s="165" t="n">
        <f aca="false">AF437</f>
        <v>0</v>
      </c>
    </row>
    <row r="437" customFormat="false" ht="76.6" hidden="false" customHeight="false" outlineLevel="0" collapsed="false">
      <c r="B437" s="129"/>
      <c r="C437" s="76" t="s">
        <v>200</v>
      </c>
      <c r="D437" s="76" t="n">
        <v>925</v>
      </c>
      <c r="E437" s="166" t="s">
        <v>41</v>
      </c>
      <c r="F437" s="166" t="s">
        <v>25</v>
      </c>
      <c r="G437" s="77" t="n">
        <v>5830060710</v>
      </c>
      <c r="H437" s="82"/>
      <c r="I437" s="164" t="n">
        <f aca="false">SUM(J437:T437)</f>
        <v>13085900</v>
      </c>
      <c r="J437" s="164" t="n">
        <f aca="false">J439+J438</f>
        <v>13979100</v>
      </c>
      <c r="K437" s="71" t="n">
        <f aca="false">K439+K438</f>
        <v>0</v>
      </c>
      <c r="L437" s="71" t="n">
        <f aca="false">L439+L438</f>
        <v>0</v>
      </c>
      <c r="M437" s="71" t="n">
        <f aca="false">M439+M438</f>
        <v>0</v>
      </c>
      <c r="N437" s="71" t="n">
        <f aca="false">N439+N438</f>
        <v>0</v>
      </c>
      <c r="O437" s="71" t="n">
        <f aca="false">O439+O438</f>
        <v>0</v>
      </c>
      <c r="P437" s="71" t="n">
        <f aca="false">P439+P438</f>
        <v>0</v>
      </c>
      <c r="Q437" s="71" t="n">
        <f aca="false">Q439+Q438</f>
        <v>-893200</v>
      </c>
      <c r="R437" s="71" t="n">
        <f aca="false">R439+R438</f>
        <v>0</v>
      </c>
      <c r="S437" s="71" t="n">
        <f aca="false">S439+S438</f>
        <v>0</v>
      </c>
      <c r="T437" s="165" t="n">
        <f aca="false">T439+T438</f>
        <v>0</v>
      </c>
      <c r="U437" s="164" t="n">
        <f aca="false">SUM(V437:AF437)</f>
        <v>13085900</v>
      </c>
      <c r="V437" s="164" t="n">
        <f aca="false">V439+V438</f>
        <v>13979100</v>
      </c>
      <c r="W437" s="71" t="n">
        <f aca="false">W439+W438</f>
        <v>0</v>
      </c>
      <c r="X437" s="71" t="n">
        <f aca="false">X439+X438</f>
        <v>0</v>
      </c>
      <c r="Y437" s="71" t="n">
        <f aca="false">Y439+Y438</f>
        <v>0</v>
      </c>
      <c r="Z437" s="71" t="n">
        <f aca="false">Z439+Z438</f>
        <v>0</v>
      </c>
      <c r="AA437" s="71" t="n">
        <f aca="false">AA439+AA438</f>
        <v>0</v>
      </c>
      <c r="AB437" s="71" t="n">
        <f aca="false">AB439+AB438</f>
        <v>0</v>
      </c>
      <c r="AC437" s="71" t="n">
        <f aca="false">AC439+AC438</f>
        <v>-893200</v>
      </c>
      <c r="AD437" s="71" t="n">
        <f aca="false">AD439+AD438</f>
        <v>0</v>
      </c>
      <c r="AE437" s="71" t="n">
        <f aca="false">AE439+AE438</f>
        <v>0</v>
      </c>
      <c r="AF437" s="165" t="n">
        <f aca="false">AF439+AF438</f>
        <v>0</v>
      </c>
    </row>
    <row r="438" customFormat="false" ht="31.35" hidden="false" customHeight="false" outlineLevel="0" collapsed="false">
      <c r="B438" s="129"/>
      <c r="C438" s="76" t="s">
        <v>105</v>
      </c>
      <c r="D438" s="76" t="n">
        <v>925</v>
      </c>
      <c r="E438" s="166" t="s">
        <v>41</v>
      </c>
      <c r="F438" s="166" t="s">
        <v>25</v>
      </c>
      <c r="G438" s="77" t="n">
        <v>5830060710</v>
      </c>
      <c r="H438" s="82" t="n">
        <v>200</v>
      </c>
      <c r="I438" s="164" t="n">
        <f aca="false">SUM(J438:T438)</f>
        <v>191600</v>
      </c>
      <c r="J438" s="164" t="n">
        <v>204700</v>
      </c>
      <c r="K438" s="71"/>
      <c r="L438" s="71"/>
      <c r="M438" s="71"/>
      <c r="N438" s="71"/>
      <c r="O438" s="71"/>
      <c r="P438" s="71"/>
      <c r="Q438" s="71" t="n">
        <v>-13100</v>
      </c>
      <c r="R438" s="71"/>
      <c r="S438" s="71"/>
      <c r="T438" s="165"/>
      <c r="U438" s="164" t="n">
        <f aca="false">SUM(V438:AF438)</f>
        <v>191600</v>
      </c>
      <c r="V438" s="164" t="n">
        <v>204700</v>
      </c>
      <c r="W438" s="71"/>
      <c r="X438" s="71"/>
      <c r="Y438" s="71"/>
      <c r="Z438" s="71"/>
      <c r="AA438" s="71"/>
      <c r="AB438" s="71"/>
      <c r="AC438" s="71" t="n">
        <v>-13100</v>
      </c>
      <c r="AD438" s="71"/>
      <c r="AE438" s="71"/>
      <c r="AF438" s="165"/>
    </row>
    <row r="439" customFormat="false" ht="17.35" hidden="false" customHeight="false" outlineLevel="0" collapsed="false">
      <c r="B439" s="129"/>
      <c r="C439" s="76" t="s">
        <v>147</v>
      </c>
      <c r="D439" s="76" t="n">
        <v>925</v>
      </c>
      <c r="E439" s="166" t="s">
        <v>41</v>
      </c>
      <c r="F439" s="166" t="s">
        <v>25</v>
      </c>
      <c r="G439" s="77" t="n">
        <v>5830060710</v>
      </c>
      <c r="H439" s="82" t="n">
        <v>300</v>
      </c>
      <c r="I439" s="164" t="n">
        <f aca="false">SUM(J439:T439)</f>
        <v>12894300</v>
      </c>
      <c r="J439" s="164" t="n">
        <v>13774400</v>
      </c>
      <c r="K439" s="71"/>
      <c r="L439" s="71"/>
      <c r="M439" s="71"/>
      <c r="N439" s="71"/>
      <c r="O439" s="71"/>
      <c r="P439" s="71"/>
      <c r="Q439" s="71" t="n">
        <v>-880100</v>
      </c>
      <c r="R439" s="71"/>
      <c r="S439" s="71"/>
      <c r="T439" s="165"/>
      <c r="U439" s="164" t="n">
        <f aca="false">SUM(V439:AF439)</f>
        <v>12894300</v>
      </c>
      <c r="V439" s="164" t="n">
        <v>13774400</v>
      </c>
      <c r="W439" s="71"/>
      <c r="X439" s="71"/>
      <c r="Y439" s="71"/>
      <c r="Z439" s="71"/>
      <c r="AA439" s="71"/>
      <c r="AB439" s="71"/>
      <c r="AC439" s="71" t="n">
        <v>-880100</v>
      </c>
      <c r="AD439" s="71"/>
      <c r="AE439" s="71"/>
      <c r="AF439" s="165"/>
    </row>
    <row r="440" s="128" customFormat="true" ht="47.05" hidden="false" customHeight="false" outlineLevel="0" collapsed="false">
      <c r="A440" s="123"/>
      <c r="B440" s="129" t="s">
        <v>74</v>
      </c>
      <c r="C440" s="83" t="s">
        <v>362</v>
      </c>
      <c r="D440" s="83" t="n">
        <v>926</v>
      </c>
      <c r="E440" s="170"/>
      <c r="F440" s="170"/>
      <c r="G440" s="84"/>
      <c r="H440" s="85"/>
      <c r="I440" s="157" t="n">
        <f aca="false">SUM(J440:T440)</f>
        <v>208527400</v>
      </c>
      <c r="J440" s="157" t="n">
        <f aca="false">J447+J462+J441</f>
        <v>208530100</v>
      </c>
      <c r="K440" s="69" t="n">
        <f aca="false">K447+K462+K441</f>
        <v>-2600</v>
      </c>
      <c r="L440" s="69" t="n">
        <f aca="false">L447+L462+L441</f>
        <v>0</v>
      </c>
      <c r="M440" s="69" t="n">
        <f aca="false">M447+M462+M441</f>
        <v>0</v>
      </c>
      <c r="N440" s="69" t="n">
        <f aca="false">N447+N462+N441</f>
        <v>0</v>
      </c>
      <c r="O440" s="69" t="n">
        <f aca="false">O447+O462+O441</f>
        <v>0</v>
      </c>
      <c r="P440" s="69" t="n">
        <f aca="false">P447+P462+P441</f>
        <v>0</v>
      </c>
      <c r="Q440" s="69" t="n">
        <f aca="false">Q447+Q462+Q441</f>
        <v>-100</v>
      </c>
      <c r="R440" s="69" t="n">
        <f aca="false">R447+R462+R441</f>
        <v>0</v>
      </c>
      <c r="S440" s="69" t="n">
        <f aca="false">S447+S462+S441</f>
        <v>0</v>
      </c>
      <c r="T440" s="158" t="n">
        <f aca="false">T447+T462+T441</f>
        <v>0</v>
      </c>
      <c r="U440" s="157" t="n">
        <f aca="false">SUM(V440:AF440)</f>
        <v>201076000</v>
      </c>
      <c r="V440" s="157" t="n">
        <f aca="false">V447+V462+V441</f>
        <v>200613500</v>
      </c>
      <c r="W440" s="69" t="n">
        <f aca="false">W447+W462+W441</f>
        <v>462600</v>
      </c>
      <c r="X440" s="69" t="n">
        <f aca="false">X447+X462+X441</f>
        <v>0</v>
      </c>
      <c r="Y440" s="69" t="n">
        <f aca="false">Y447+Y462+Y441</f>
        <v>0</v>
      </c>
      <c r="Z440" s="69" t="n">
        <f aca="false">Z447+Z462+Z441</f>
        <v>0</v>
      </c>
      <c r="AA440" s="69" t="n">
        <f aca="false">AA447+AA462+AA441</f>
        <v>0</v>
      </c>
      <c r="AB440" s="69" t="n">
        <f aca="false">AB447+AB462+AB441</f>
        <v>0</v>
      </c>
      <c r="AC440" s="69" t="n">
        <f aca="false">AC447+AC462+AC441</f>
        <v>-100</v>
      </c>
      <c r="AD440" s="69" t="n">
        <f aca="false">AD447+AD462+AD441</f>
        <v>0</v>
      </c>
      <c r="AE440" s="69" t="n">
        <f aca="false">AE447+AE462+AE441</f>
        <v>0</v>
      </c>
      <c r="AF440" s="158" t="n">
        <f aca="false">AF447+AF462+AF441</f>
        <v>0</v>
      </c>
      <c r="AMF440" s="159"/>
      <c r="AMG440" s="160"/>
      <c r="AMH440" s="160"/>
      <c r="AMI440" s="160"/>
      <c r="AMJ440" s="160"/>
    </row>
    <row r="441" s="128" customFormat="true" ht="17.35" hidden="false" customHeight="false" outlineLevel="0" collapsed="false">
      <c r="A441" s="123"/>
      <c r="B441" s="129"/>
      <c r="C441" s="76" t="s">
        <v>17</v>
      </c>
      <c r="D441" s="76" t="n">
        <v>926</v>
      </c>
      <c r="E441" s="166" t="s">
        <v>18</v>
      </c>
      <c r="F441" s="166" t="s">
        <v>83</v>
      </c>
      <c r="G441" s="77"/>
      <c r="H441" s="78"/>
      <c r="I441" s="164" t="n">
        <f aca="false">SUM(J441:T441)</f>
        <v>1659700</v>
      </c>
      <c r="J441" s="164" t="n">
        <f aca="false">J442</f>
        <v>1659700</v>
      </c>
      <c r="K441" s="71" t="n">
        <f aca="false">K442</f>
        <v>0</v>
      </c>
      <c r="L441" s="71" t="n">
        <f aca="false">L442</f>
        <v>0</v>
      </c>
      <c r="M441" s="71" t="n">
        <f aca="false">M442</f>
        <v>0</v>
      </c>
      <c r="N441" s="71" t="n">
        <f aca="false">N442</f>
        <v>0</v>
      </c>
      <c r="O441" s="71" t="n">
        <f aca="false">O442</f>
        <v>0</v>
      </c>
      <c r="P441" s="71" t="n">
        <f aca="false">P442</f>
        <v>0</v>
      </c>
      <c r="Q441" s="71" t="n">
        <f aca="false">Q442</f>
        <v>0</v>
      </c>
      <c r="R441" s="71" t="n">
        <f aca="false">R442</f>
        <v>0</v>
      </c>
      <c r="S441" s="71" t="n">
        <f aca="false">S442</f>
        <v>0</v>
      </c>
      <c r="T441" s="165" t="n">
        <f aca="false">T442</f>
        <v>0</v>
      </c>
      <c r="U441" s="164" t="n">
        <f aca="false">SUM(V441:AF441)</f>
        <v>1596600</v>
      </c>
      <c r="V441" s="164" t="n">
        <f aca="false">V442</f>
        <v>1596600</v>
      </c>
      <c r="W441" s="71" t="n">
        <f aca="false">W442</f>
        <v>0</v>
      </c>
      <c r="X441" s="71" t="n">
        <f aca="false">X442</f>
        <v>0</v>
      </c>
      <c r="Y441" s="71" t="n">
        <f aca="false">Y442</f>
        <v>0</v>
      </c>
      <c r="Z441" s="71" t="n">
        <f aca="false">Z442</f>
        <v>0</v>
      </c>
      <c r="AA441" s="71" t="n">
        <f aca="false">AA442</f>
        <v>0</v>
      </c>
      <c r="AB441" s="71" t="n">
        <f aca="false">AB442</f>
        <v>0</v>
      </c>
      <c r="AC441" s="71" t="n">
        <f aca="false">AC442</f>
        <v>0</v>
      </c>
      <c r="AD441" s="71" t="n">
        <f aca="false">AD442</f>
        <v>0</v>
      </c>
      <c r="AE441" s="71" t="n">
        <f aca="false">AE442</f>
        <v>0</v>
      </c>
      <c r="AF441" s="165" t="n">
        <f aca="false">AF442</f>
        <v>0</v>
      </c>
      <c r="AMF441" s="94"/>
      <c r="AMG441" s="114"/>
      <c r="AMH441" s="114"/>
      <c r="AMI441" s="114"/>
      <c r="AMJ441" s="114"/>
    </row>
    <row r="442" s="128" customFormat="true" ht="17.35" hidden="false" customHeight="false" outlineLevel="0" collapsed="false">
      <c r="A442" s="123"/>
      <c r="B442" s="129"/>
      <c r="C442" s="76" t="s">
        <v>33</v>
      </c>
      <c r="D442" s="76" t="n">
        <v>926</v>
      </c>
      <c r="E442" s="166" t="s">
        <v>18</v>
      </c>
      <c r="F442" s="166" t="s">
        <v>34</v>
      </c>
      <c r="G442" s="77"/>
      <c r="H442" s="78"/>
      <c r="I442" s="164" t="n">
        <f aca="false">SUM(J442:T442)</f>
        <v>1659700</v>
      </c>
      <c r="J442" s="164" t="n">
        <f aca="false">J443</f>
        <v>1659700</v>
      </c>
      <c r="K442" s="71" t="n">
        <f aca="false">K443</f>
        <v>0</v>
      </c>
      <c r="L442" s="71" t="n">
        <f aca="false">L443</f>
        <v>0</v>
      </c>
      <c r="M442" s="71" t="n">
        <f aca="false">M443</f>
        <v>0</v>
      </c>
      <c r="N442" s="71" t="n">
        <f aca="false">N443</f>
        <v>0</v>
      </c>
      <c r="O442" s="71" t="n">
        <f aca="false">O443</f>
        <v>0</v>
      </c>
      <c r="P442" s="71" t="n">
        <f aca="false">P443</f>
        <v>0</v>
      </c>
      <c r="Q442" s="71" t="n">
        <f aca="false">Q443</f>
        <v>0</v>
      </c>
      <c r="R442" s="71" t="n">
        <f aca="false">R443</f>
        <v>0</v>
      </c>
      <c r="S442" s="71" t="n">
        <f aca="false">S443</f>
        <v>0</v>
      </c>
      <c r="T442" s="165" t="n">
        <f aca="false">T443</f>
        <v>0</v>
      </c>
      <c r="U442" s="164" t="n">
        <f aca="false">SUM(V442:AF442)</f>
        <v>1596600</v>
      </c>
      <c r="V442" s="164" t="n">
        <f aca="false">V443</f>
        <v>1596600</v>
      </c>
      <c r="W442" s="71" t="n">
        <f aca="false">W443</f>
        <v>0</v>
      </c>
      <c r="X442" s="71" t="n">
        <f aca="false">X443</f>
        <v>0</v>
      </c>
      <c r="Y442" s="71" t="n">
        <f aca="false">Y443</f>
        <v>0</v>
      </c>
      <c r="Z442" s="71" t="n">
        <f aca="false">Z443</f>
        <v>0</v>
      </c>
      <c r="AA442" s="71" t="n">
        <f aca="false">AA443</f>
        <v>0</v>
      </c>
      <c r="AB442" s="71" t="n">
        <f aca="false">AB443</f>
        <v>0</v>
      </c>
      <c r="AC442" s="71" t="n">
        <f aca="false">AC443</f>
        <v>0</v>
      </c>
      <c r="AD442" s="71" t="n">
        <f aca="false">AD443</f>
        <v>0</v>
      </c>
      <c r="AE442" s="71" t="n">
        <f aca="false">AE443</f>
        <v>0</v>
      </c>
      <c r="AF442" s="165" t="n">
        <f aca="false">AF443</f>
        <v>0</v>
      </c>
      <c r="AMF442" s="94"/>
      <c r="AMG442" s="114"/>
      <c r="AMH442" s="114"/>
      <c r="AMI442" s="114"/>
      <c r="AMJ442" s="114"/>
    </row>
    <row r="443" s="128" customFormat="true" ht="31.35" hidden="false" customHeight="false" outlineLevel="0" collapsed="false">
      <c r="A443" s="123"/>
      <c r="B443" s="129"/>
      <c r="C443" s="76" t="s">
        <v>99</v>
      </c>
      <c r="D443" s="76" t="n">
        <v>926</v>
      </c>
      <c r="E443" s="166" t="s">
        <v>18</v>
      </c>
      <c r="F443" s="166" t="s">
        <v>34</v>
      </c>
      <c r="G443" s="77" t="n">
        <v>500000000</v>
      </c>
      <c r="H443" s="78"/>
      <c r="I443" s="164" t="n">
        <f aca="false">SUM(J443:T443)</f>
        <v>1659700</v>
      </c>
      <c r="J443" s="164" t="n">
        <f aca="false">J444</f>
        <v>1659700</v>
      </c>
      <c r="K443" s="71" t="n">
        <f aca="false">K444</f>
        <v>0</v>
      </c>
      <c r="L443" s="71" t="n">
        <f aca="false">L444</f>
        <v>0</v>
      </c>
      <c r="M443" s="71" t="n">
        <f aca="false">M444</f>
        <v>0</v>
      </c>
      <c r="N443" s="71" t="n">
        <f aca="false">N444</f>
        <v>0</v>
      </c>
      <c r="O443" s="71" t="n">
        <f aca="false">O444</f>
        <v>0</v>
      </c>
      <c r="P443" s="71" t="n">
        <f aca="false">P444</f>
        <v>0</v>
      </c>
      <c r="Q443" s="71" t="n">
        <f aca="false">Q444</f>
        <v>0</v>
      </c>
      <c r="R443" s="71" t="n">
        <f aca="false">R444</f>
        <v>0</v>
      </c>
      <c r="S443" s="71" t="n">
        <f aca="false">S444</f>
        <v>0</v>
      </c>
      <c r="T443" s="165" t="n">
        <f aca="false">T444</f>
        <v>0</v>
      </c>
      <c r="U443" s="164" t="n">
        <f aca="false">SUM(V443:AF443)</f>
        <v>1596600</v>
      </c>
      <c r="V443" s="164" t="n">
        <f aca="false">V444</f>
        <v>1596600</v>
      </c>
      <c r="W443" s="71" t="n">
        <f aca="false">W444</f>
        <v>0</v>
      </c>
      <c r="X443" s="71" t="n">
        <f aca="false">X444</f>
        <v>0</v>
      </c>
      <c r="Y443" s="71" t="n">
        <f aca="false">Y444</f>
        <v>0</v>
      </c>
      <c r="Z443" s="71" t="n">
        <f aca="false">Z444</f>
        <v>0</v>
      </c>
      <c r="AA443" s="71" t="n">
        <f aca="false">AA444</f>
        <v>0</v>
      </c>
      <c r="AB443" s="71" t="n">
        <f aca="false">AB444</f>
        <v>0</v>
      </c>
      <c r="AC443" s="71" t="n">
        <f aca="false">AC444</f>
        <v>0</v>
      </c>
      <c r="AD443" s="71" t="n">
        <f aca="false">AD444</f>
        <v>0</v>
      </c>
      <c r="AE443" s="71" t="n">
        <f aca="false">AE444</f>
        <v>0</v>
      </c>
      <c r="AF443" s="165" t="n">
        <f aca="false">AF444</f>
        <v>0</v>
      </c>
      <c r="AMF443" s="94"/>
      <c r="AMG443" s="114"/>
      <c r="AMH443" s="114"/>
      <c r="AMI443" s="114"/>
      <c r="AMJ443" s="114"/>
    </row>
    <row r="444" s="128" customFormat="true" ht="31.35" hidden="false" customHeight="false" outlineLevel="0" collapsed="false">
      <c r="A444" s="123"/>
      <c r="B444" s="129"/>
      <c r="C444" s="76" t="s">
        <v>118</v>
      </c>
      <c r="D444" s="76" t="n">
        <v>926</v>
      </c>
      <c r="E444" s="166" t="s">
        <v>18</v>
      </c>
      <c r="F444" s="166" t="s">
        <v>34</v>
      </c>
      <c r="G444" s="77" t="n">
        <v>5030000000</v>
      </c>
      <c r="H444" s="78"/>
      <c r="I444" s="164" t="n">
        <f aca="false">SUM(J444:T444)</f>
        <v>1659700</v>
      </c>
      <c r="J444" s="164" t="n">
        <f aca="false">J445</f>
        <v>1659700</v>
      </c>
      <c r="K444" s="71" t="n">
        <f aca="false">K445</f>
        <v>0</v>
      </c>
      <c r="L444" s="71" t="n">
        <f aca="false">L445</f>
        <v>0</v>
      </c>
      <c r="M444" s="71" t="n">
        <f aca="false">M445</f>
        <v>0</v>
      </c>
      <c r="N444" s="71" t="n">
        <f aca="false">N445</f>
        <v>0</v>
      </c>
      <c r="O444" s="71" t="n">
        <f aca="false">O445</f>
        <v>0</v>
      </c>
      <c r="P444" s="71" t="n">
        <f aca="false">P445</f>
        <v>0</v>
      </c>
      <c r="Q444" s="71" t="n">
        <f aca="false">Q445</f>
        <v>0</v>
      </c>
      <c r="R444" s="71" t="n">
        <f aca="false">R445</f>
        <v>0</v>
      </c>
      <c r="S444" s="71" t="n">
        <f aca="false">S445</f>
        <v>0</v>
      </c>
      <c r="T444" s="165" t="n">
        <f aca="false">T445</f>
        <v>0</v>
      </c>
      <c r="U444" s="164" t="n">
        <f aca="false">SUM(V444:AF444)</f>
        <v>1596600</v>
      </c>
      <c r="V444" s="164" t="n">
        <f aca="false">V445</f>
        <v>1596600</v>
      </c>
      <c r="W444" s="71" t="n">
        <f aca="false">W445</f>
        <v>0</v>
      </c>
      <c r="X444" s="71" t="n">
        <f aca="false">X445</f>
        <v>0</v>
      </c>
      <c r="Y444" s="71" t="n">
        <f aca="false">Y445</f>
        <v>0</v>
      </c>
      <c r="Z444" s="71" t="n">
        <f aca="false">Z445</f>
        <v>0</v>
      </c>
      <c r="AA444" s="71" t="n">
        <f aca="false">AA445</f>
        <v>0</v>
      </c>
      <c r="AB444" s="71" t="n">
        <f aca="false">AB445</f>
        <v>0</v>
      </c>
      <c r="AC444" s="71" t="n">
        <f aca="false">AC445</f>
        <v>0</v>
      </c>
      <c r="AD444" s="71" t="n">
        <f aca="false">AD445</f>
        <v>0</v>
      </c>
      <c r="AE444" s="71" t="n">
        <f aca="false">AE445</f>
        <v>0</v>
      </c>
      <c r="AF444" s="165" t="n">
        <f aca="false">AF445</f>
        <v>0</v>
      </c>
      <c r="AMF444" s="94"/>
      <c r="AMG444" s="114"/>
      <c r="AMH444" s="114"/>
      <c r="AMI444" s="114"/>
      <c r="AMJ444" s="114"/>
    </row>
    <row r="445" s="128" customFormat="true" ht="31.35" hidden="false" customHeight="false" outlineLevel="0" collapsed="false">
      <c r="A445" s="123"/>
      <c r="B445" s="129"/>
      <c r="C445" s="76" t="s">
        <v>119</v>
      </c>
      <c r="D445" s="76" t="n">
        <v>926</v>
      </c>
      <c r="E445" s="166" t="s">
        <v>18</v>
      </c>
      <c r="F445" s="166" t="s">
        <v>34</v>
      </c>
      <c r="G445" s="77" t="n">
        <v>5030010030</v>
      </c>
      <c r="H445" s="78"/>
      <c r="I445" s="164" t="n">
        <f aca="false">SUM(J445:T445)</f>
        <v>1659700</v>
      </c>
      <c r="J445" s="164" t="n">
        <f aca="false">J446</f>
        <v>1659700</v>
      </c>
      <c r="K445" s="71" t="n">
        <f aca="false">K446</f>
        <v>0</v>
      </c>
      <c r="L445" s="71" t="n">
        <f aca="false">L446</f>
        <v>0</v>
      </c>
      <c r="M445" s="71" t="n">
        <f aca="false">M446</f>
        <v>0</v>
      </c>
      <c r="N445" s="71" t="n">
        <f aca="false">N446</f>
        <v>0</v>
      </c>
      <c r="O445" s="71" t="n">
        <f aca="false">O446</f>
        <v>0</v>
      </c>
      <c r="P445" s="71" t="n">
        <f aca="false">P446</f>
        <v>0</v>
      </c>
      <c r="Q445" s="71" t="n">
        <f aca="false">Q446</f>
        <v>0</v>
      </c>
      <c r="R445" s="71" t="n">
        <f aca="false">R446</f>
        <v>0</v>
      </c>
      <c r="S445" s="71" t="n">
        <f aca="false">S446</f>
        <v>0</v>
      </c>
      <c r="T445" s="165" t="n">
        <f aca="false">T446</f>
        <v>0</v>
      </c>
      <c r="U445" s="164" t="n">
        <f aca="false">SUM(V445:AF445)</f>
        <v>1596600</v>
      </c>
      <c r="V445" s="164" t="n">
        <f aca="false">V446</f>
        <v>1596600</v>
      </c>
      <c r="W445" s="71" t="n">
        <f aca="false">W446</f>
        <v>0</v>
      </c>
      <c r="X445" s="71" t="n">
        <f aca="false">X446</f>
        <v>0</v>
      </c>
      <c r="Y445" s="71" t="n">
        <f aca="false">Y446</f>
        <v>0</v>
      </c>
      <c r="Z445" s="71" t="n">
        <f aca="false">Z446</f>
        <v>0</v>
      </c>
      <c r="AA445" s="71" t="n">
        <f aca="false">AA446</f>
        <v>0</v>
      </c>
      <c r="AB445" s="71" t="n">
        <f aca="false">AB446</f>
        <v>0</v>
      </c>
      <c r="AC445" s="71" t="n">
        <f aca="false">AC446</f>
        <v>0</v>
      </c>
      <c r="AD445" s="71" t="n">
        <f aca="false">AD446</f>
        <v>0</v>
      </c>
      <c r="AE445" s="71" t="n">
        <f aca="false">AE446</f>
        <v>0</v>
      </c>
      <c r="AF445" s="165" t="n">
        <f aca="false">AF446</f>
        <v>0</v>
      </c>
      <c r="AMF445" s="94"/>
      <c r="AMG445" s="114"/>
      <c r="AMH445" s="114"/>
      <c r="AMI445" s="114"/>
      <c r="AMJ445" s="114"/>
    </row>
    <row r="446" s="128" customFormat="true" ht="31.35" hidden="false" customHeight="false" outlineLevel="0" collapsed="false">
      <c r="A446" s="123"/>
      <c r="B446" s="129"/>
      <c r="C446" s="76" t="s">
        <v>105</v>
      </c>
      <c r="D446" s="76" t="n">
        <v>926</v>
      </c>
      <c r="E446" s="166" t="s">
        <v>18</v>
      </c>
      <c r="F446" s="166" t="s">
        <v>34</v>
      </c>
      <c r="G446" s="77" t="n">
        <v>5030010030</v>
      </c>
      <c r="H446" s="78" t="s">
        <v>106</v>
      </c>
      <c r="I446" s="164" t="n">
        <f aca="false">SUM(J446:T446)</f>
        <v>1659700</v>
      </c>
      <c r="J446" s="164" t="n">
        <v>1659700</v>
      </c>
      <c r="K446" s="71"/>
      <c r="L446" s="71"/>
      <c r="M446" s="71"/>
      <c r="N446" s="71"/>
      <c r="O446" s="71"/>
      <c r="P446" s="71"/>
      <c r="Q446" s="71"/>
      <c r="R446" s="71"/>
      <c r="S446" s="71"/>
      <c r="T446" s="165"/>
      <c r="U446" s="164" t="n">
        <f aca="false">SUM(V446:AF446)</f>
        <v>1596600</v>
      </c>
      <c r="V446" s="164" t="n">
        <v>1596600</v>
      </c>
      <c r="W446" s="71"/>
      <c r="X446" s="71"/>
      <c r="Y446" s="71"/>
      <c r="Z446" s="71"/>
      <c r="AA446" s="71"/>
      <c r="AB446" s="71"/>
      <c r="AC446" s="71"/>
      <c r="AD446" s="71"/>
      <c r="AE446" s="71"/>
      <c r="AF446" s="165"/>
      <c r="AMF446" s="94"/>
      <c r="AMG446" s="114"/>
      <c r="AMH446" s="114"/>
      <c r="AMI446" s="114"/>
      <c r="AMJ446" s="114"/>
    </row>
    <row r="447" customFormat="false" ht="17.35" hidden="false" customHeight="false" outlineLevel="0" collapsed="false">
      <c r="B447" s="129"/>
      <c r="C447" s="76" t="s">
        <v>56</v>
      </c>
      <c r="D447" s="76" t="n">
        <v>926</v>
      </c>
      <c r="E447" s="166" t="s">
        <v>57</v>
      </c>
      <c r="F447" s="166" t="s">
        <v>83</v>
      </c>
      <c r="G447" s="77"/>
      <c r="H447" s="82"/>
      <c r="I447" s="164" t="n">
        <f aca="false">SUM(J447:T447)</f>
        <v>108184300</v>
      </c>
      <c r="J447" s="164" t="n">
        <f aca="false">J448+J457</f>
        <v>108184400</v>
      </c>
      <c r="K447" s="71" t="n">
        <f aca="false">K448+K457</f>
        <v>0</v>
      </c>
      <c r="L447" s="71" t="n">
        <f aca="false">L448+L457</f>
        <v>0</v>
      </c>
      <c r="M447" s="71" t="n">
        <f aca="false">M448+M457</f>
        <v>0</v>
      </c>
      <c r="N447" s="71" t="n">
        <f aca="false">N448+N457</f>
        <v>0</v>
      </c>
      <c r="O447" s="71" t="n">
        <f aca="false">O448+O457</f>
        <v>0</v>
      </c>
      <c r="P447" s="71" t="n">
        <f aca="false">P448+P457</f>
        <v>0</v>
      </c>
      <c r="Q447" s="71" t="n">
        <f aca="false">Q448+Q457</f>
        <v>-100</v>
      </c>
      <c r="R447" s="71" t="n">
        <f aca="false">R448+R457</f>
        <v>0</v>
      </c>
      <c r="S447" s="71" t="n">
        <f aca="false">S448+S457</f>
        <v>0</v>
      </c>
      <c r="T447" s="165" t="n">
        <f aca="false">T448+T457</f>
        <v>0</v>
      </c>
      <c r="U447" s="164" t="n">
        <f aca="false">SUM(V447:AF447)</f>
        <v>104237100</v>
      </c>
      <c r="V447" s="164" t="n">
        <f aca="false">V448+V457</f>
        <v>104237200</v>
      </c>
      <c r="W447" s="71" t="n">
        <f aca="false">W448+W457</f>
        <v>0</v>
      </c>
      <c r="X447" s="71" t="n">
        <f aca="false">X448+X457</f>
        <v>0</v>
      </c>
      <c r="Y447" s="71" t="n">
        <f aca="false">Y448+Y457</f>
        <v>0</v>
      </c>
      <c r="Z447" s="71" t="n">
        <f aca="false">Z448+Z457</f>
        <v>0</v>
      </c>
      <c r="AA447" s="71" t="n">
        <f aca="false">AA448+AA457</f>
        <v>0</v>
      </c>
      <c r="AB447" s="71" t="n">
        <f aca="false">AB448+AB457</f>
        <v>0</v>
      </c>
      <c r="AC447" s="71" t="n">
        <f aca="false">AC448+AC457</f>
        <v>-100</v>
      </c>
      <c r="AD447" s="71" t="n">
        <f aca="false">AD448+AD457</f>
        <v>0</v>
      </c>
      <c r="AE447" s="71" t="n">
        <f aca="false">AE448+AE457</f>
        <v>0</v>
      </c>
      <c r="AF447" s="165" t="n">
        <f aca="false">AF448+AF457</f>
        <v>0</v>
      </c>
    </row>
    <row r="448" customFormat="false" ht="17.35" hidden="false" customHeight="false" outlineLevel="0" collapsed="false">
      <c r="B448" s="129"/>
      <c r="C448" s="76" t="s">
        <v>360</v>
      </c>
      <c r="D448" s="76" t="n">
        <v>926</v>
      </c>
      <c r="E448" s="166" t="s">
        <v>57</v>
      </c>
      <c r="F448" s="166" t="s">
        <v>22</v>
      </c>
      <c r="G448" s="77"/>
      <c r="H448" s="82"/>
      <c r="I448" s="164" t="n">
        <f aca="false">SUM(J448:T448)</f>
        <v>107298400</v>
      </c>
      <c r="J448" s="164" t="n">
        <f aca="false">J449</f>
        <v>107298500</v>
      </c>
      <c r="K448" s="71" t="n">
        <f aca="false">K449</f>
        <v>0</v>
      </c>
      <c r="L448" s="71" t="n">
        <f aca="false">L449</f>
        <v>0</v>
      </c>
      <c r="M448" s="71" t="n">
        <f aca="false">M449</f>
        <v>0</v>
      </c>
      <c r="N448" s="71" t="n">
        <f aca="false">N449</f>
        <v>0</v>
      </c>
      <c r="O448" s="71" t="n">
        <f aca="false">O449</f>
        <v>0</v>
      </c>
      <c r="P448" s="71" t="n">
        <f aca="false">P449</f>
        <v>0</v>
      </c>
      <c r="Q448" s="71" t="n">
        <f aca="false">Q449</f>
        <v>-100</v>
      </c>
      <c r="R448" s="71" t="n">
        <f aca="false">R449</f>
        <v>0</v>
      </c>
      <c r="S448" s="71" t="n">
        <f aca="false">S449</f>
        <v>0</v>
      </c>
      <c r="T448" s="165" t="n">
        <f aca="false">T449</f>
        <v>0</v>
      </c>
      <c r="U448" s="164" t="n">
        <f aca="false">SUM(V448:AF448)</f>
        <v>103350600</v>
      </c>
      <c r="V448" s="164" t="n">
        <f aca="false">V449</f>
        <v>103350700</v>
      </c>
      <c r="W448" s="71" t="n">
        <f aca="false">W449</f>
        <v>0</v>
      </c>
      <c r="X448" s="71" t="n">
        <f aca="false">X449</f>
        <v>0</v>
      </c>
      <c r="Y448" s="71" t="n">
        <f aca="false">Y449</f>
        <v>0</v>
      </c>
      <c r="Z448" s="71" t="n">
        <f aca="false">Z449</f>
        <v>0</v>
      </c>
      <c r="AA448" s="71" t="n">
        <f aca="false">AA449</f>
        <v>0</v>
      </c>
      <c r="AB448" s="71" t="n">
        <f aca="false">AB449</f>
        <v>0</v>
      </c>
      <c r="AC448" s="71" t="n">
        <f aca="false">AC449</f>
        <v>-100</v>
      </c>
      <c r="AD448" s="71" t="n">
        <f aca="false">AD449</f>
        <v>0</v>
      </c>
      <c r="AE448" s="71" t="n">
        <f aca="false">AE449</f>
        <v>0</v>
      </c>
      <c r="AF448" s="165" t="n">
        <f aca="false">AF449</f>
        <v>0</v>
      </c>
    </row>
    <row r="449" customFormat="false" ht="17.35" hidden="false" customHeight="false" outlineLevel="0" collapsed="false">
      <c r="B449" s="129"/>
      <c r="C449" s="76" t="s">
        <v>163</v>
      </c>
      <c r="D449" s="76" t="n">
        <v>926</v>
      </c>
      <c r="E449" s="166" t="s">
        <v>57</v>
      </c>
      <c r="F449" s="166" t="s">
        <v>22</v>
      </c>
      <c r="G449" s="77" t="n">
        <v>5800000000</v>
      </c>
      <c r="H449" s="82"/>
      <c r="I449" s="164" t="n">
        <f aca="false">SUM(J449:T449)</f>
        <v>107298400</v>
      </c>
      <c r="J449" s="164" t="n">
        <f aca="false">J450</f>
        <v>107298500</v>
      </c>
      <c r="K449" s="71" t="n">
        <f aca="false">K450</f>
        <v>0</v>
      </c>
      <c r="L449" s="71" t="n">
        <f aca="false">L450</f>
        <v>0</v>
      </c>
      <c r="M449" s="71" t="n">
        <f aca="false">M450</f>
        <v>0</v>
      </c>
      <c r="N449" s="71" t="n">
        <f aca="false">N450</f>
        <v>0</v>
      </c>
      <c r="O449" s="71" t="n">
        <f aca="false">O450</f>
        <v>0</v>
      </c>
      <c r="P449" s="71" t="n">
        <f aca="false">P450</f>
        <v>0</v>
      </c>
      <c r="Q449" s="71" t="n">
        <f aca="false">Q450</f>
        <v>-100</v>
      </c>
      <c r="R449" s="71" t="n">
        <f aca="false">R450</f>
        <v>0</v>
      </c>
      <c r="S449" s="71" t="n">
        <f aca="false">S450</f>
        <v>0</v>
      </c>
      <c r="T449" s="165" t="n">
        <f aca="false">T450</f>
        <v>0</v>
      </c>
      <c r="U449" s="164" t="n">
        <f aca="false">SUM(V449:AF449)</f>
        <v>103350600</v>
      </c>
      <c r="V449" s="164" t="n">
        <f aca="false">V450</f>
        <v>103350700</v>
      </c>
      <c r="W449" s="71" t="n">
        <f aca="false">W450</f>
        <v>0</v>
      </c>
      <c r="X449" s="71" t="n">
        <f aca="false">X450</f>
        <v>0</v>
      </c>
      <c r="Y449" s="71" t="n">
        <f aca="false">Y450</f>
        <v>0</v>
      </c>
      <c r="Z449" s="71" t="n">
        <f aca="false">Z450</f>
        <v>0</v>
      </c>
      <c r="AA449" s="71" t="n">
        <f aca="false">AA450</f>
        <v>0</v>
      </c>
      <c r="AB449" s="71" t="n">
        <f aca="false">AB450</f>
        <v>0</v>
      </c>
      <c r="AC449" s="71" t="n">
        <f aca="false">AC450</f>
        <v>-100</v>
      </c>
      <c r="AD449" s="71" t="n">
        <f aca="false">AD450</f>
        <v>0</v>
      </c>
      <c r="AE449" s="71" t="n">
        <f aca="false">AE450</f>
        <v>0</v>
      </c>
      <c r="AF449" s="165" t="n">
        <f aca="false">AF450</f>
        <v>0</v>
      </c>
    </row>
    <row r="450" customFormat="false" ht="17.35" hidden="false" customHeight="false" outlineLevel="0" collapsed="false">
      <c r="B450" s="129"/>
      <c r="C450" s="76" t="s">
        <v>194</v>
      </c>
      <c r="D450" s="76" t="n">
        <v>926</v>
      </c>
      <c r="E450" s="166" t="s">
        <v>57</v>
      </c>
      <c r="F450" s="166" t="s">
        <v>22</v>
      </c>
      <c r="G450" s="77" t="n">
        <v>5820000000</v>
      </c>
      <c r="H450" s="82"/>
      <c r="I450" s="164" t="n">
        <f aca="false">SUM(J450:T450)</f>
        <v>107298400</v>
      </c>
      <c r="J450" s="164" t="n">
        <f aca="false">J451+J453</f>
        <v>107298500</v>
      </c>
      <c r="K450" s="71" t="n">
        <f aca="false">K451+K453</f>
        <v>0</v>
      </c>
      <c r="L450" s="71" t="n">
        <f aca="false">L451+L453</f>
        <v>0</v>
      </c>
      <c r="M450" s="71" t="n">
        <f aca="false">M451+M453</f>
        <v>0</v>
      </c>
      <c r="N450" s="71" t="n">
        <f aca="false">N451+N453</f>
        <v>0</v>
      </c>
      <c r="O450" s="71" t="n">
        <f aca="false">O451+O453</f>
        <v>0</v>
      </c>
      <c r="P450" s="71" t="n">
        <f aca="false">P451+P453</f>
        <v>0</v>
      </c>
      <c r="Q450" s="71" t="n">
        <f aca="false">Q451+Q453+Q455</f>
        <v>-100</v>
      </c>
      <c r="R450" s="71" t="n">
        <f aca="false">R451+R453</f>
        <v>0</v>
      </c>
      <c r="S450" s="71" t="n">
        <f aca="false">S451+S453</f>
        <v>0</v>
      </c>
      <c r="T450" s="165" t="n">
        <f aca="false">T451+T453</f>
        <v>0</v>
      </c>
      <c r="U450" s="164" t="n">
        <f aca="false">SUM(V450:AF450)</f>
        <v>103350600</v>
      </c>
      <c r="V450" s="164" t="n">
        <f aca="false">V451+V453</f>
        <v>103350700</v>
      </c>
      <c r="W450" s="71" t="n">
        <f aca="false">W451+W453</f>
        <v>0</v>
      </c>
      <c r="X450" s="71" t="n">
        <f aca="false">X451+X453</f>
        <v>0</v>
      </c>
      <c r="Y450" s="71" t="n">
        <f aca="false">Y451+Y453</f>
        <v>0</v>
      </c>
      <c r="Z450" s="71" t="n">
        <f aca="false">Z451+Z453</f>
        <v>0</v>
      </c>
      <c r="AA450" s="71" t="n">
        <f aca="false">AA451+AA453</f>
        <v>0</v>
      </c>
      <c r="AB450" s="71" t="n">
        <f aca="false">AB451+AB453</f>
        <v>0</v>
      </c>
      <c r="AC450" s="71" t="n">
        <f aca="false">AC451+AC453</f>
        <v>-100</v>
      </c>
      <c r="AD450" s="71" t="n">
        <f aca="false">AD451+AD453</f>
        <v>0</v>
      </c>
      <c r="AE450" s="71" t="n">
        <f aca="false">AE451+AE453</f>
        <v>0</v>
      </c>
      <c r="AF450" s="165" t="n">
        <f aca="false">AF451+AF453</f>
        <v>0</v>
      </c>
    </row>
    <row r="451" customFormat="false" ht="31.35" hidden="false" customHeight="false" outlineLevel="0" collapsed="false">
      <c r="B451" s="129"/>
      <c r="C451" s="76" t="s">
        <v>132</v>
      </c>
      <c r="D451" s="76" t="n">
        <v>926</v>
      </c>
      <c r="E451" s="166" t="s">
        <v>57</v>
      </c>
      <c r="F451" s="166" t="s">
        <v>22</v>
      </c>
      <c r="G451" s="77" t="n">
        <v>5820000590</v>
      </c>
      <c r="H451" s="82"/>
      <c r="I451" s="164" t="n">
        <f aca="false">SUM(J451:T451)</f>
        <v>100268686.97</v>
      </c>
      <c r="J451" s="164" t="n">
        <f aca="false">J452</f>
        <v>107160900</v>
      </c>
      <c r="K451" s="71" t="n">
        <f aca="false">K452</f>
        <v>0</v>
      </c>
      <c r="L451" s="71" t="n">
        <f aca="false">L452</f>
        <v>0</v>
      </c>
      <c r="M451" s="71" t="n">
        <f aca="false">M452</f>
        <v>0</v>
      </c>
      <c r="N451" s="71" t="n">
        <f aca="false">N452</f>
        <v>0</v>
      </c>
      <c r="O451" s="71" t="n">
        <f aca="false">O452</f>
        <v>0</v>
      </c>
      <c r="P451" s="71" t="n">
        <f aca="false">P452</f>
        <v>0</v>
      </c>
      <c r="Q451" s="71" t="n">
        <f aca="false">Q452</f>
        <v>-6892213.03</v>
      </c>
      <c r="R451" s="71" t="n">
        <f aca="false">R452</f>
        <v>0</v>
      </c>
      <c r="S451" s="71" t="n">
        <f aca="false">S452</f>
        <v>0</v>
      </c>
      <c r="T451" s="165" t="n">
        <f aca="false">T452</f>
        <v>0</v>
      </c>
      <c r="U451" s="164" t="n">
        <f aca="false">SUM(V451:AF451)</f>
        <v>103207600</v>
      </c>
      <c r="V451" s="164" t="n">
        <f aca="false">V452</f>
        <v>103207600</v>
      </c>
      <c r="W451" s="71" t="n">
        <f aca="false">W452</f>
        <v>0</v>
      </c>
      <c r="X451" s="71" t="n">
        <f aca="false">X452</f>
        <v>0</v>
      </c>
      <c r="Y451" s="71" t="n">
        <f aca="false">Y452</f>
        <v>0</v>
      </c>
      <c r="Z451" s="71" t="n">
        <f aca="false">Z452</f>
        <v>0</v>
      </c>
      <c r="AA451" s="71" t="n">
        <f aca="false">AA452</f>
        <v>0</v>
      </c>
      <c r="AB451" s="71" t="n">
        <f aca="false">AB452</f>
        <v>0</v>
      </c>
      <c r="AC451" s="71" t="n">
        <f aca="false">AC452</f>
        <v>0</v>
      </c>
      <c r="AD451" s="71" t="n">
        <f aca="false">AD452</f>
        <v>0</v>
      </c>
      <c r="AE451" s="71" t="n">
        <f aca="false">AE452</f>
        <v>0</v>
      </c>
      <c r="AF451" s="165" t="n">
        <f aca="false">AF452</f>
        <v>0</v>
      </c>
    </row>
    <row r="452" customFormat="false" ht="31.35" hidden="false" customHeight="false" outlineLevel="0" collapsed="false">
      <c r="B452" s="129"/>
      <c r="C452" s="76" t="s">
        <v>167</v>
      </c>
      <c r="D452" s="76" t="n">
        <v>926</v>
      </c>
      <c r="E452" s="166" t="s">
        <v>57</v>
      </c>
      <c r="F452" s="166" t="s">
        <v>22</v>
      </c>
      <c r="G452" s="77" t="n">
        <v>5820000590</v>
      </c>
      <c r="H452" s="82" t="n">
        <v>600</v>
      </c>
      <c r="I452" s="164" t="n">
        <f aca="false">SUM(J452:T452)</f>
        <v>100268686.97</v>
      </c>
      <c r="J452" s="164" t="n">
        <v>107160900</v>
      </c>
      <c r="K452" s="71"/>
      <c r="L452" s="71"/>
      <c r="M452" s="71"/>
      <c r="N452" s="71"/>
      <c r="O452" s="71"/>
      <c r="P452" s="71"/>
      <c r="Q452" s="71" t="n">
        <v>-6892213.03</v>
      </c>
      <c r="R452" s="71"/>
      <c r="S452" s="71"/>
      <c r="T452" s="165"/>
      <c r="U452" s="164" t="n">
        <f aca="false">SUM(V452:AF452)</f>
        <v>103207600</v>
      </c>
      <c r="V452" s="164" t="n">
        <v>103207600</v>
      </c>
      <c r="W452" s="71"/>
      <c r="X452" s="71"/>
      <c r="Y452" s="71"/>
      <c r="Z452" s="71"/>
      <c r="AA452" s="71"/>
      <c r="AB452" s="71"/>
      <c r="AC452" s="71"/>
      <c r="AD452" s="71"/>
      <c r="AE452" s="71"/>
      <c r="AF452" s="165"/>
    </row>
    <row r="453" customFormat="false" ht="107.05" hidden="false" customHeight="false" outlineLevel="0" collapsed="false">
      <c r="B453" s="129"/>
      <c r="C453" s="76" t="s">
        <v>168</v>
      </c>
      <c r="D453" s="76" t="n">
        <v>926</v>
      </c>
      <c r="E453" s="166" t="s">
        <v>57</v>
      </c>
      <c r="F453" s="166" t="s">
        <v>22</v>
      </c>
      <c r="G453" s="77" t="n">
        <v>5820060820</v>
      </c>
      <c r="H453" s="82"/>
      <c r="I453" s="164" t="n">
        <f aca="false">SUM(J453:T453)</f>
        <v>137500</v>
      </c>
      <c r="J453" s="164" t="n">
        <f aca="false">J454</f>
        <v>137600</v>
      </c>
      <c r="K453" s="71" t="n">
        <f aca="false">K454</f>
        <v>0</v>
      </c>
      <c r="L453" s="71" t="n">
        <f aca="false">L454</f>
        <v>0</v>
      </c>
      <c r="M453" s="71" t="n">
        <f aca="false">M454</f>
        <v>0</v>
      </c>
      <c r="N453" s="71" t="n">
        <f aca="false">N454</f>
        <v>0</v>
      </c>
      <c r="O453" s="71" t="n">
        <f aca="false">O454</f>
        <v>0</v>
      </c>
      <c r="P453" s="71" t="n">
        <f aca="false">P454</f>
        <v>0</v>
      </c>
      <c r="Q453" s="71" t="n">
        <f aca="false">Q454</f>
        <v>-100</v>
      </c>
      <c r="R453" s="71" t="n">
        <f aca="false">R454</f>
        <v>0</v>
      </c>
      <c r="S453" s="71" t="n">
        <f aca="false">S454</f>
        <v>0</v>
      </c>
      <c r="T453" s="165" t="n">
        <f aca="false">T454</f>
        <v>0</v>
      </c>
      <c r="U453" s="164" t="n">
        <f aca="false">SUM(V453:AF453)</f>
        <v>143000</v>
      </c>
      <c r="V453" s="164" t="n">
        <f aca="false">V454</f>
        <v>143100</v>
      </c>
      <c r="W453" s="71" t="n">
        <f aca="false">W454</f>
        <v>0</v>
      </c>
      <c r="X453" s="71" t="n">
        <f aca="false">X454</f>
        <v>0</v>
      </c>
      <c r="Y453" s="71" t="n">
        <f aca="false">Y454</f>
        <v>0</v>
      </c>
      <c r="Z453" s="71" t="n">
        <f aca="false">Z454</f>
        <v>0</v>
      </c>
      <c r="AA453" s="71" t="n">
        <f aca="false">AA454</f>
        <v>0</v>
      </c>
      <c r="AB453" s="71" t="n">
        <f aca="false">AB454</f>
        <v>0</v>
      </c>
      <c r="AC453" s="71" t="n">
        <f aca="false">AC454</f>
        <v>-100</v>
      </c>
      <c r="AD453" s="71" t="n">
        <f aca="false">AD454</f>
        <v>0</v>
      </c>
      <c r="AE453" s="71" t="n">
        <f aca="false">AE454</f>
        <v>0</v>
      </c>
      <c r="AF453" s="165" t="n">
        <f aca="false">AF454</f>
        <v>0</v>
      </c>
    </row>
    <row r="454" customFormat="false" ht="31.35" hidden="false" customHeight="false" outlineLevel="0" collapsed="false">
      <c r="B454" s="129"/>
      <c r="C454" s="76" t="s">
        <v>167</v>
      </c>
      <c r="D454" s="76" t="n">
        <v>926</v>
      </c>
      <c r="E454" s="166" t="s">
        <v>57</v>
      </c>
      <c r="F454" s="166" t="s">
        <v>22</v>
      </c>
      <c r="G454" s="77" t="n">
        <v>5820060820</v>
      </c>
      <c r="H454" s="82" t="n">
        <v>600</v>
      </c>
      <c r="I454" s="164" t="n">
        <f aca="false">SUM(J454:T454)</f>
        <v>137500</v>
      </c>
      <c r="J454" s="164" t="n">
        <v>137600</v>
      </c>
      <c r="K454" s="71" t="n">
        <v>0</v>
      </c>
      <c r="L454" s="71" t="n">
        <v>0</v>
      </c>
      <c r="M454" s="71" t="n">
        <v>0</v>
      </c>
      <c r="N454" s="71" t="n">
        <v>0</v>
      </c>
      <c r="O454" s="71" t="n">
        <v>0</v>
      </c>
      <c r="P454" s="71" t="n">
        <v>0</v>
      </c>
      <c r="Q454" s="71" t="n">
        <v>-100</v>
      </c>
      <c r="R454" s="71" t="n">
        <v>0</v>
      </c>
      <c r="S454" s="71" t="n">
        <v>0</v>
      </c>
      <c r="T454" s="165" t="n">
        <v>0</v>
      </c>
      <c r="U454" s="164" t="n">
        <f aca="false">SUM(V454:AF454)</f>
        <v>143000</v>
      </c>
      <c r="V454" s="164" t="n">
        <v>143100</v>
      </c>
      <c r="W454" s="71" t="n">
        <v>0</v>
      </c>
      <c r="X454" s="71" t="n">
        <v>0</v>
      </c>
      <c r="Y454" s="71" t="n">
        <v>0</v>
      </c>
      <c r="Z454" s="71" t="n">
        <v>0</v>
      </c>
      <c r="AA454" s="71" t="n">
        <v>0</v>
      </c>
      <c r="AB454" s="71" t="n">
        <v>0</v>
      </c>
      <c r="AC454" s="71" t="n">
        <v>-100</v>
      </c>
      <c r="AD454" s="71" t="n">
        <v>0</v>
      </c>
      <c r="AE454" s="71" t="n">
        <v>0</v>
      </c>
      <c r="AF454" s="165" t="n">
        <v>0</v>
      </c>
    </row>
    <row r="455" customFormat="false" ht="17.35" hidden="false" customHeight="false" outlineLevel="0" collapsed="false">
      <c r="B455" s="129"/>
      <c r="C455" s="76" t="s">
        <v>166</v>
      </c>
      <c r="D455" s="76" t="n">
        <v>926</v>
      </c>
      <c r="E455" s="166" t="s">
        <v>57</v>
      </c>
      <c r="F455" s="166" t="s">
        <v>22</v>
      </c>
      <c r="G455" s="77" t="n">
        <v>5820009020</v>
      </c>
      <c r="H455" s="82"/>
      <c r="I455" s="164" t="n">
        <f aca="false">SUM(J455:T455)</f>
        <v>6892213.03</v>
      </c>
      <c r="J455" s="164"/>
      <c r="K455" s="71"/>
      <c r="L455" s="71"/>
      <c r="M455" s="71"/>
      <c r="N455" s="71"/>
      <c r="O455" s="71"/>
      <c r="P455" s="71"/>
      <c r="Q455" s="71" t="n">
        <f aca="false">Q456</f>
        <v>6892213.03</v>
      </c>
      <c r="R455" s="71"/>
      <c r="S455" s="71"/>
      <c r="T455" s="165"/>
      <c r="U455" s="164" t="n">
        <f aca="false">SUM(V455:AF455)</f>
        <v>0</v>
      </c>
      <c r="V455" s="164"/>
      <c r="W455" s="71"/>
      <c r="X455" s="71"/>
      <c r="Y455" s="71"/>
      <c r="Z455" s="71"/>
      <c r="AA455" s="71"/>
      <c r="AB455" s="71"/>
      <c r="AC455" s="71"/>
      <c r="AD455" s="71"/>
      <c r="AE455" s="71"/>
      <c r="AF455" s="165"/>
    </row>
    <row r="456" customFormat="false" ht="31.35" hidden="false" customHeight="false" outlineLevel="0" collapsed="false">
      <c r="B456" s="129"/>
      <c r="C456" s="76" t="s">
        <v>167</v>
      </c>
      <c r="D456" s="76" t="n">
        <v>926</v>
      </c>
      <c r="E456" s="166" t="s">
        <v>57</v>
      </c>
      <c r="F456" s="166" t="s">
        <v>22</v>
      </c>
      <c r="G456" s="77" t="n">
        <v>5820009020</v>
      </c>
      <c r="H456" s="82" t="n">
        <v>600</v>
      </c>
      <c r="I456" s="164" t="n">
        <f aca="false">SUM(J456:T456)</f>
        <v>6892213.03</v>
      </c>
      <c r="J456" s="164"/>
      <c r="K456" s="71"/>
      <c r="L456" s="71"/>
      <c r="M456" s="71"/>
      <c r="N456" s="71"/>
      <c r="O456" s="71"/>
      <c r="P456" s="71"/>
      <c r="Q456" s="71" t="n">
        <v>6892213.03</v>
      </c>
      <c r="R456" s="71"/>
      <c r="S456" s="71"/>
      <c r="T456" s="165"/>
      <c r="U456" s="164" t="n">
        <f aca="false">SUM(V456:AF456)</f>
        <v>0</v>
      </c>
      <c r="V456" s="164"/>
      <c r="W456" s="71"/>
      <c r="X456" s="71"/>
      <c r="Y456" s="71"/>
      <c r="Z456" s="71"/>
      <c r="AA456" s="71"/>
      <c r="AB456" s="71"/>
      <c r="AC456" s="71"/>
      <c r="AD456" s="71"/>
      <c r="AE456" s="71"/>
      <c r="AF456" s="165"/>
    </row>
    <row r="457" customFormat="false" ht="17.35" hidden="false" customHeight="false" outlineLevel="0" collapsed="false">
      <c r="B457" s="129"/>
      <c r="C457" s="76" t="s">
        <v>62</v>
      </c>
      <c r="D457" s="76" t="n">
        <v>926</v>
      </c>
      <c r="E457" s="166" t="s">
        <v>57</v>
      </c>
      <c r="F457" s="166" t="s">
        <v>39</v>
      </c>
      <c r="G457" s="77"/>
      <c r="H457" s="82"/>
      <c r="I457" s="164" t="n">
        <f aca="false">SUM(J457:T457)</f>
        <v>885900</v>
      </c>
      <c r="J457" s="164" t="n">
        <f aca="false">J458</f>
        <v>885900</v>
      </c>
      <c r="K457" s="71" t="n">
        <f aca="false">K458</f>
        <v>0</v>
      </c>
      <c r="L457" s="71" t="n">
        <f aca="false">L458</f>
        <v>0</v>
      </c>
      <c r="M457" s="71" t="n">
        <f aca="false">M458</f>
        <v>0</v>
      </c>
      <c r="N457" s="71" t="n">
        <f aca="false">N458</f>
        <v>0</v>
      </c>
      <c r="O457" s="71" t="n">
        <f aca="false">O458</f>
        <v>0</v>
      </c>
      <c r="P457" s="71" t="n">
        <f aca="false">P458</f>
        <v>0</v>
      </c>
      <c r="Q457" s="71" t="n">
        <f aca="false">Q458</f>
        <v>0</v>
      </c>
      <c r="R457" s="71" t="n">
        <f aca="false">R458</f>
        <v>0</v>
      </c>
      <c r="S457" s="71" t="n">
        <f aca="false">S458</f>
        <v>0</v>
      </c>
      <c r="T457" s="165" t="n">
        <f aca="false">T458</f>
        <v>0</v>
      </c>
      <c r="U457" s="164" t="n">
        <f aca="false">SUM(V457:AF457)</f>
        <v>886500</v>
      </c>
      <c r="V457" s="164" t="n">
        <f aca="false">V458</f>
        <v>886500</v>
      </c>
      <c r="W457" s="71" t="n">
        <f aca="false">W458</f>
        <v>0</v>
      </c>
      <c r="X457" s="71" t="n">
        <f aca="false">X458</f>
        <v>0</v>
      </c>
      <c r="Y457" s="71" t="n">
        <f aca="false">Y458</f>
        <v>0</v>
      </c>
      <c r="Z457" s="71" t="n">
        <f aca="false">Z458</f>
        <v>0</v>
      </c>
      <c r="AA457" s="71" t="n">
        <f aca="false">AA458</f>
        <v>0</v>
      </c>
      <c r="AB457" s="71" t="n">
        <f aca="false">AB458</f>
        <v>0</v>
      </c>
      <c r="AC457" s="71" t="n">
        <f aca="false">AC458</f>
        <v>0</v>
      </c>
      <c r="AD457" s="71" t="n">
        <f aca="false">AD458</f>
        <v>0</v>
      </c>
      <c r="AE457" s="71" t="n">
        <f aca="false">AE458</f>
        <v>0</v>
      </c>
      <c r="AF457" s="165" t="n">
        <f aca="false">AF458</f>
        <v>0</v>
      </c>
    </row>
    <row r="458" s="106" customFormat="true" ht="47.05" hidden="false" customHeight="false" outlineLevel="0" collapsed="false">
      <c r="B458" s="129"/>
      <c r="C458" s="76" t="s">
        <v>269</v>
      </c>
      <c r="D458" s="76" t="n">
        <v>926</v>
      </c>
      <c r="E458" s="166" t="s">
        <v>57</v>
      </c>
      <c r="F458" s="166" t="s">
        <v>39</v>
      </c>
      <c r="G458" s="77" t="n">
        <v>6700000000</v>
      </c>
      <c r="H458" s="82"/>
      <c r="I458" s="164" t="n">
        <f aca="false">SUM(J458:T458)</f>
        <v>885900</v>
      </c>
      <c r="J458" s="164" t="n">
        <f aca="false">J459</f>
        <v>885900</v>
      </c>
      <c r="K458" s="71" t="n">
        <f aca="false">K459</f>
        <v>0</v>
      </c>
      <c r="L458" s="71" t="n">
        <f aca="false">L459</f>
        <v>0</v>
      </c>
      <c r="M458" s="71" t="n">
        <f aca="false">M459</f>
        <v>0</v>
      </c>
      <c r="N458" s="71" t="n">
        <f aca="false">N459</f>
        <v>0</v>
      </c>
      <c r="O458" s="71" t="n">
        <f aca="false">O459</f>
        <v>0</v>
      </c>
      <c r="P458" s="71" t="n">
        <f aca="false">P459</f>
        <v>0</v>
      </c>
      <c r="Q458" s="71" t="n">
        <f aca="false">Q459</f>
        <v>0</v>
      </c>
      <c r="R458" s="71" t="n">
        <f aca="false">R459</f>
        <v>0</v>
      </c>
      <c r="S458" s="71" t="n">
        <f aca="false">S459</f>
        <v>0</v>
      </c>
      <c r="T458" s="165" t="n">
        <f aca="false">T459</f>
        <v>0</v>
      </c>
      <c r="U458" s="164" t="n">
        <f aca="false">SUM(V458:AF458)</f>
        <v>886500</v>
      </c>
      <c r="V458" s="164" t="n">
        <f aca="false">V459</f>
        <v>886500</v>
      </c>
      <c r="W458" s="71" t="n">
        <f aca="false">W459</f>
        <v>0</v>
      </c>
      <c r="X458" s="71" t="n">
        <f aca="false">X459</f>
        <v>0</v>
      </c>
      <c r="Y458" s="71" t="n">
        <f aca="false">Y459</f>
        <v>0</v>
      </c>
      <c r="Z458" s="71" t="n">
        <f aca="false">Z459</f>
        <v>0</v>
      </c>
      <c r="AA458" s="71" t="n">
        <f aca="false">AA459</f>
        <v>0</v>
      </c>
      <c r="AB458" s="71" t="n">
        <f aca="false">AB459</f>
        <v>0</v>
      </c>
      <c r="AC458" s="71" t="n">
        <f aca="false">AC459</f>
        <v>0</v>
      </c>
      <c r="AD458" s="71" t="n">
        <f aca="false">AD459</f>
        <v>0</v>
      </c>
      <c r="AE458" s="71" t="n">
        <f aca="false">AE459</f>
        <v>0</v>
      </c>
      <c r="AF458" s="165" t="n">
        <f aca="false">AF459</f>
        <v>0</v>
      </c>
      <c r="AMF458" s="94"/>
      <c r="AMG458" s="114"/>
      <c r="AMH458" s="114"/>
      <c r="AMI458" s="114"/>
      <c r="AMJ458" s="114"/>
    </row>
    <row r="459" s="106" customFormat="true" ht="31.35" hidden="false" customHeight="false" outlineLevel="0" collapsed="false">
      <c r="B459" s="129"/>
      <c r="C459" s="76" t="s">
        <v>270</v>
      </c>
      <c r="D459" s="76" t="n">
        <v>926</v>
      </c>
      <c r="E459" s="166" t="s">
        <v>57</v>
      </c>
      <c r="F459" s="166" t="s">
        <v>39</v>
      </c>
      <c r="G459" s="77" t="n">
        <v>6710000000</v>
      </c>
      <c r="H459" s="82"/>
      <c r="I459" s="164" t="n">
        <f aca="false">SUM(J459:T459)</f>
        <v>885900</v>
      </c>
      <c r="J459" s="164" t="n">
        <f aca="false">J460</f>
        <v>885900</v>
      </c>
      <c r="K459" s="71" t="n">
        <f aca="false">K460</f>
        <v>0</v>
      </c>
      <c r="L459" s="71" t="n">
        <f aca="false">L460</f>
        <v>0</v>
      </c>
      <c r="M459" s="71" t="n">
        <f aca="false">M460</f>
        <v>0</v>
      </c>
      <c r="N459" s="71" t="n">
        <f aca="false">N460</f>
        <v>0</v>
      </c>
      <c r="O459" s="71" t="n">
        <f aca="false">O460</f>
        <v>0</v>
      </c>
      <c r="P459" s="71" t="n">
        <f aca="false">P460</f>
        <v>0</v>
      </c>
      <c r="Q459" s="71" t="n">
        <f aca="false">Q460</f>
        <v>0</v>
      </c>
      <c r="R459" s="71" t="n">
        <f aca="false">R460</f>
        <v>0</v>
      </c>
      <c r="S459" s="71" t="n">
        <f aca="false">S460</f>
        <v>0</v>
      </c>
      <c r="T459" s="165" t="n">
        <f aca="false">T460</f>
        <v>0</v>
      </c>
      <c r="U459" s="164" t="n">
        <f aca="false">SUM(V459:AF459)</f>
        <v>886500</v>
      </c>
      <c r="V459" s="164" t="n">
        <f aca="false">V460</f>
        <v>886500</v>
      </c>
      <c r="W459" s="71" t="n">
        <f aca="false">W460</f>
        <v>0</v>
      </c>
      <c r="X459" s="71" t="n">
        <f aca="false">X460</f>
        <v>0</v>
      </c>
      <c r="Y459" s="71" t="n">
        <f aca="false">Y460</f>
        <v>0</v>
      </c>
      <c r="Z459" s="71" t="n">
        <f aca="false">Z460</f>
        <v>0</v>
      </c>
      <c r="AA459" s="71" t="n">
        <f aca="false">AA460</f>
        <v>0</v>
      </c>
      <c r="AB459" s="71" t="n">
        <f aca="false">AB460</f>
        <v>0</v>
      </c>
      <c r="AC459" s="71" t="n">
        <f aca="false">AC460</f>
        <v>0</v>
      </c>
      <c r="AD459" s="71" t="n">
        <f aca="false">AD460</f>
        <v>0</v>
      </c>
      <c r="AE459" s="71" t="n">
        <f aca="false">AE460</f>
        <v>0</v>
      </c>
      <c r="AF459" s="165" t="n">
        <f aca="false">AF460</f>
        <v>0</v>
      </c>
      <c r="AMF459" s="94"/>
      <c r="AMG459" s="114"/>
      <c r="AMH459" s="114"/>
      <c r="AMI459" s="114"/>
      <c r="AMJ459" s="114"/>
    </row>
    <row r="460" s="106" customFormat="true" ht="17.35" hidden="false" customHeight="false" outlineLevel="0" collapsed="false">
      <c r="B460" s="129"/>
      <c r="C460" s="76" t="s">
        <v>271</v>
      </c>
      <c r="D460" s="76" t="n">
        <v>926</v>
      </c>
      <c r="E460" s="166" t="s">
        <v>57</v>
      </c>
      <c r="F460" s="166" t="s">
        <v>39</v>
      </c>
      <c r="G460" s="77" t="n">
        <v>6710010220</v>
      </c>
      <c r="H460" s="82"/>
      <c r="I460" s="164" t="n">
        <f aca="false">SUM(J460:T460)</f>
        <v>885900</v>
      </c>
      <c r="J460" s="164" t="n">
        <f aca="false">J461</f>
        <v>885900</v>
      </c>
      <c r="K460" s="71" t="n">
        <f aca="false">K461</f>
        <v>0</v>
      </c>
      <c r="L460" s="71" t="n">
        <f aca="false">L461</f>
        <v>0</v>
      </c>
      <c r="M460" s="71" t="n">
        <f aca="false">M461</f>
        <v>0</v>
      </c>
      <c r="N460" s="71" t="n">
        <f aca="false">N461</f>
        <v>0</v>
      </c>
      <c r="O460" s="71" t="n">
        <f aca="false">O461</f>
        <v>0</v>
      </c>
      <c r="P460" s="71" t="n">
        <f aca="false">P461</f>
        <v>0</v>
      </c>
      <c r="Q460" s="71" t="n">
        <f aca="false">Q461</f>
        <v>0</v>
      </c>
      <c r="R460" s="71" t="n">
        <f aca="false">R461</f>
        <v>0</v>
      </c>
      <c r="S460" s="71" t="n">
        <f aca="false">S461</f>
        <v>0</v>
      </c>
      <c r="T460" s="165" t="n">
        <f aca="false">T461</f>
        <v>0</v>
      </c>
      <c r="U460" s="164" t="n">
        <f aca="false">SUM(V460:AF460)</f>
        <v>886500</v>
      </c>
      <c r="V460" s="164" t="n">
        <f aca="false">V461</f>
        <v>886500</v>
      </c>
      <c r="W460" s="71" t="n">
        <f aca="false">W461</f>
        <v>0</v>
      </c>
      <c r="X460" s="71" t="n">
        <f aca="false">X461</f>
        <v>0</v>
      </c>
      <c r="Y460" s="71" t="n">
        <f aca="false">Y461</f>
        <v>0</v>
      </c>
      <c r="Z460" s="71" t="n">
        <f aca="false">Z461</f>
        <v>0</v>
      </c>
      <c r="AA460" s="71" t="n">
        <f aca="false">AA461</f>
        <v>0</v>
      </c>
      <c r="AB460" s="71" t="n">
        <f aca="false">AB461</f>
        <v>0</v>
      </c>
      <c r="AC460" s="71" t="n">
        <f aca="false">AC461</f>
        <v>0</v>
      </c>
      <c r="AD460" s="71" t="n">
        <f aca="false">AD461</f>
        <v>0</v>
      </c>
      <c r="AE460" s="71" t="n">
        <f aca="false">AE461</f>
        <v>0</v>
      </c>
      <c r="AF460" s="165" t="n">
        <f aca="false">AF461</f>
        <v>0</v>
      </c>
      <c r="AMF460" s="94"/>
      <c r="AMG460" s="114"/>
      <c r="AMH460" s="114"/>
      <c r="AMI460" s="114"/>
      <c r="AMJ460" s="114"/>
    </row>
    <row r="461" s="106" customFormat="true" ht="31.35" hidden="false" customHeight="false" outlineLevel="0" collapsed="false">
      <c r="B461" s="129"/>
      <c r="C461" s="76" t="s">
        <v>167</v>
      </c>
      <c r="D461" s="76" t="n">
        <v>926</v>
      </c>
      <c r="E461" s="166" t="s">
        <v>57</v>
      </c>
      <c r="F461" s="166" t="s">
        <v>39</v>
      </c>
      <c r="G461" s="77" t="n">
        <v>6710010220</v>
      </c>
      <c r="H461" s="82" t="n">
        <v>600</v>
      </c>
      <c r="I461" s="164" t="n">
        <f aca="false">SUM(J461:T461)</f>
        <v>885900</v>
      </c>
      <c r="J461" s="164" t="n">
        <v>885900</v>
      </c>
      <c r="K461" s="71"/>
      <c r="L461" s="71"/>
      <c r="M461" s="71"/>
      <c r="N461" s="71"/>
      <c r="O461" s="71"/>
      <c r="P461" s="71"/>
      <c r="Q461" s="71"/>
      <c r="R461" s="71"/>
      <c r="S461" s="71"/>
      <c r="T461" s="165"/>
      <c r="U461" s="164" t="n">
        <f aca="false">SUM(V461:AF461)</f>
        <v>886500</v>
      </c>
      <c r="V461" s="164" t="n">
        <v>886500</v>
      </c>
      <c r="W461" s="71"/>
      <c r="X461" s="71"/>
      <c r="Y461" s="71"/>
      <c r="Z461" s="71"/>
      <c r="AA461" s="71"/>
      <c r="AB461" s="71"/>
      <c r="AC461" s="71"/>
      <c r="AD461" s="71"/>
      <c r="AE461" s="71"/>
      <c r="AF461" s="165"/>
      <c r="AMF461" s="94"/>
      <c r="AMG461" s="114"/>
      <c r="AMH461" s="114"/>
      <c r="AMI461" s="114"/>
      <c r="AMJ461" s="114"/>
    </row>
    <row r="462" customFormat="false" ht="17.35" hidden="false" customHeight="false" outlineLevel="0" collapsed="false">
      <c r="B462" s="129"/>
      <c r="C462" s="76" t="s">
        <v>64</v>
      </c>
      <c r="D462" s="76" t="n">
        <v>926</v>
      </c>
      <c r="E462" s="166" t="s">
        <v>48</v>
      </c>
      <c r="F462" s="166"/>
      <c r="G462" s="77"/>
      <c r="H462" s="82"/>
      <c r="I462" s="164" t="n">
        <f aca="false">SUM(J462:T462)</f>
        <v>98683400</v>
      </c>
      <c r="J462" s="164" t="n">
        <f aca="false">J463+J473</f>
        <v>98686000</v>
      </c>
      <c r="K462" s="71" t="n">
        <f aca="false">K463+K473</f>
        <v>-2600</v>
      </c>
      <c r="L462" s="71" t="n">
        <f aca="false">L463+L473</f>
        <v>0</v>
      </c>
      <c r="M462" s="71" t="n">
        <f aca="false">M463+M473</f>
        <v>0</v>
      </c>
      <c r="N462" s="71" t="n">
        <f aca="false">N463+N473</f>
        <v>0</v>
      </c>
      <c r="O462" s="71" t="n">
        <f aca="false">O463+O473</f>
        <v>0</v>
      </c>
      <c r="P462" s="71" t="n">
        <f aca="false">P463+P473</f>
        <v>0</v>
      </c>
      <c r="Q462" s="71" t="n">
        <f aca="false">Q463+Q473</f>
        <v>0</v>
      </c>
      <c r="R462" s="71" t="n">
        <f aca="false">R463+R473</f>
        <v>0</v>
      </c>
      <c r="S462" s="71" t="n">
        <f aca="false">S463+S473</f>
        <v>0</v>
      </c>
      <c r="T462" s="165" t="n">
        <f aca="false">T463+T473</f>
        <v>0</v>
      </c>
      <c r="U462" s="164" t="n">
        <f aca="false">SUM(V462:AF462)</f>
        <v>95242300</v>
      </c>
      <c r="V462" s="164" t="n">
        <f aca="false">V463+V473</f>
        <v>94779700</v>
      </c>
      <c r="W462" s="71" t="n">
        <f aca="false">W463+W473</f>
        <v>462600</v>
      </c>
      <c r="X462" s="71" t="n">
        <f aca="false">X463+X473</f>
        <v>0</v>
      </c>
      <c r="Y462" s="71" t="n">
        <f aca="false">Y463+Y473</f>
        <v>0</v>
      </c>
      <c r="Z462" s="71" t="n">
        <f aca="false">Z463+Z473</f>
        <v>0</v>
      </c>
      <c r="AA462" s="71" t="n">
        <f aca="false">AA463+AA473</f>
        <v>0</v>
      </c>
      <c r="AB462" s="71" t="n">
        <f aca="false">AB463+AB473</f>
        <v>0</v>
      </c>
      <c r="AC462" s="71" t="n">
        <f aca="false">AC463+AC473</f>
        <v>0</v>
      </c>
      <c r="AD462" s="71" t="n">
        <f aca="false">AD463+AD473</f>
        <v>0</v>
      </c>
      <c r="AE462" s="71" t="n">
        <f aca="false">AE463+AE473</f>
        <v>0</v>
      </c>
      <c r="AF462" s="165" t="n">
        <f aca="false">AF463+AF473</f>
        <v>0</v>
      </c>
    </row>
    <row r="463" customFormat="false" ht="17.35" hidden="false" customHeight="false" outlineLevel="0" collapsed="false">
      <c r="B463" s="129"/>
      <c r="C463" s="76" t="s">
        <v>65</v>
      </c>
      <c r="D463" s="76" t="n">
        <v>926</v>
      </c>
      <c r="E463" s="166" t="s">
        <v>48</v>
      </c>
      <c r="F463" s="166" t="s">
        <v>18</v>
      </c>
      <c r="G463" s="77"/>
      <c r="H463" s="82"/>
      <c r="I463" s="164" t="n">
        <f aca="false">SUM(J463:T463)</f>
        <v>82661700</v>
      </c>
      <c r="J463" s="164" t="n">
        <f aca="false">J464</f>
        <v>82664300</v>
      </c>
      <c r="K463" s="71" t="n">
        <f aca="false">K464</f>
        <v>-2600</v>
      </c>
      <c r="L463" s="71" t="n">
        <f aca="false">L464</f>
        <v>0</v>
      </c>
      <c r="M463" s="71" t="n">
        <f aca="false">M464</f>
        <v>0</v>
      </c>
      <c r="N463" s="71" t="n">
        <f aca="false">N464</f>
        <v>0</v>
      </c>
      <c r="O463" s="71" t="n">
        <f aca="false">O464</f>
        <v>0</v>
      </c>
      <c r="P463" s="71" t="n">
        <f aca="false">P464</f>
        <v>0</v>
      </c>
      <c r="Q463" s="71" t="n">
        <f aca="false">Q464</f>
        <v>0</v>
      </c>
      <c r="R463" s="71" t="n">
        <f aca="false">R464</f>
        <v>0</v>
      </c>
      <c r="S463" s="71" t="n">
        <f aca="false">S464</f>
        <v>0</v>
      </c>
      <c r="T463" s="165" t="n">
        <f aca="false">T464</f>
        <v>0</v>
      </c>
      <c r="U463" s="164" t="n">
        <f aca="false">SUM(V463:AF463)</f>
        <v>79603300</v>
      </c>
      <c r="V463" s="164" t="n">
        <f aca="false">V464</f>
        <v>79140700</v>
      </c>
      <c r="W463" s="71" t="n">
        <f aca="false">W464</f>
        <v>462600</v>
      </c>
      <c r="X463" s="71" t="n">
        <f aca="false">X464</f>
        <v>0</v>
      </c>
      <c r="Y463" s="71" t="n">
        <f aca="false">Y464</f>
        <v>0</v>
      </c>
      <c r="Z463" s="71" t="n">
        <f aca="false">Z464</f>
        <v>0</v>
      </c>
      <c r="AA463" s="71" t="n">
        <f aca="false">AA464</f>
        <v>0</v>
      </c>
      <c r="AB463" s="71" t="n">
        <f aca="false">AB464</f>
        <v>0</v>
      </c>
      <c r="AC463" s="71" t="n">
        <f aca="false">AC464</f>
        <v>0</v>
      </c>
      <c r="AD463" s="71" t="n">
        <f aca="false">AD464</f>
        <v>0</v>
      </c>
      <c r="AE463" s="71" t="n">
        <f aca="false">AE464</f>
        <v>0</v>
      </c>
      <c r="AF463" s="165" t="n">
        <f aca="false">AF464</f>
        <v>0</v>
      </c>
    </row>
    <row r="464" customFormat="false" ht="47.05" hidden="false" customHeight="false" outlineLevel="0" collapsed="false">
      <c r="B464" s="129"/>
      <c r="C464" s="89" t="s">
        <v>204</v>
      </c>
      <c r="D464" s="76" t="n">
        <v>926</v>
      </c>
      <c r="E464" s="166" t="s">
        <v>48</v>
      </c>
      <c r="F464" s="166" t="s">
        <v>18</v>
      </c>
      <c r="G464" s="77" t="n">
        <v>5900000000</v>
      </c>
      <c r="H464" s="82"/>
      <c r="I464" s="164" t="n">
        <f aca="false">SUM(J464:T464)</f>
        <v>82661700</v>
      </c>
      <c r="J464" s="164" t="n">
        <f aca="false">J465+J468</f>
        <v>82664300</v>
      </c>
      <c r="K464" s="71" t="n">
        <f aca="false">K465+K468</f>
        <v>-2600</v>
      </c>
      <c r="L464" s="71" t="n">
        <f aca="false">L465+L468</f>
        <v>0</v>
      </c>
      <c r="M464" s="71" t="n">
        <f aca="false">M465+M468</f>
        <v>0</v>
      </c>
      <c r="N464" s="71" t="n">
        <f aca="false">N465+N468</f>
        <v>0</v>
      </c>
      <c r="O464" s="71" t="n">
        <f aca="false">O465+O468</f>
        <v>0</v>
      </c>
      <c r="P464" s="71" t="n">
        <f aca="false">P465+P468</f>
        <v>0</v>
      </c>
      <c r="Q464" s="71" t="n">
        <f aca="false">Q465+Q468</f>
        <v>0</v>
      </c>
      <c r="R464" s="71" t="n">
        <f aca="false">R465+R468</f>
        <v>0</v>
      </c>
      <c r="S464" s="71" t="n">
        <f aca="false">S465+S468</f>
        <v>0</v>
      </c>
      <c r="T464" s="165" t="n">
        <f aca="false">T465+T468</f>
        <v>0</v>
      </c>
      <c r="U464" s="164" t="n">
        <f aca="false">SUM(V464:AF464)</f>
        <v>79603300</v>
      </c>
      <c r="V464" s="164" t="n">
        <f aca="false">V465+V468</f>
        <v>79140700</v>
      </c>
      <c r="W464" s="71" t="n">
        <f aca="false">W465+W468</f>
        <v>462600</v>
      </c>
      <c r="X464" s="71" t="n">
        <f aca="false">X465+X468</f>
        <v>0</v>
      </c>
      <c r="Y464" s="71" t="n">
        <f aca="false">Y465+Y468</f>
        <v>0</v>
      </c>
      <c r="Z464" s="71" t="n">
        <f aca="false">Z465+Z468</f>
        <v>0</v>
      </c>
      <c r="AA464" s="71" t="n">
        <f aca="false">AA465+AA468</f>
        <v>0</v>
      </c>
      <c r="AB464" s="71" t="n">
        <f aca="false">AB465+AB468</f>
        <v>0</v>
      </c>
      <c r="AC464" s="71" t="n">
        <f aca="false">AC465+AC468</f>
        <v>0</v>
      </c>
      <c r="AD464" s="71" t="n">
        <f aca="false">AD465+AD468</f>
        <v>0</v>
      </c>
      <c r="AE464" s="71" t="n">
        <f aca="false">AE465+AE468</f>
        <v>0</v>
      </c>
      <c r="AF464" s="165" t="n">
        <f aca="false">AF465+AF468</f>
        <v>0</v>
      </c>
    </row>
    <row r="465" customFormat="false" ht="17.35" hidden="false" customHeight="false" outlineLevel="0" collapsed="false">
      <c r="B465" s="129"/>
      <c r="C465" s="76" t="s">
        <v>205</v>
      </c>
      <c r="D465" s="76" t="n">
        <v>926</v>
      </c>
      <c r="E465" s="166" t="s">
        <v>48</v>
      </c>
      <c r="F465" s="166" t="s">
        <v>18</v>
      </c>
      <c r="G465" s="77" t="n">
        <v>5920000000</v>
      </c>
      <c r="H465" s="82"/>
      <c r="I465" s="164" t="n">
        <f aca="false">SUM(J465:T465)</f>
        <v>54992300</v>
      </c>
      <c r="J465" s="164" t="n">
        <f aca="false">J466</f>
        <v>54992300</v>
      </c>
      <c r="K465" s="71" t="n">
        <f aca="false">K466</f>
        <v>0</v>
      </c>
      <c r="L465" s="71" t="n">
        <f aca="false">L466</f>
        <v>0</v>
      </c>
      <c r="M465" s="71" t="n">
        <f aca="false">M466</f>
        <v>0</v>
      </c>
      <c r="N465" s="71" t="n">
        <f aca="false">N466</f>
        <v>0</v>
      </c>
      <c r="O465" s="71" t="n">
        <f aca="false">O466</f>
        <v>0</v>
      </c>
      <c r="P465" s="71" t="n">
        <f aca="false">P466</f>
        <v>0</v>
      </c>
      <c r="Q465" s="71" t="n">
        <f aca="false">Q466</f>
        <v>0</v>
      </c>
      <c r="R465" s="71" t="n">
        <f aca="false">R466</f>
        <v>0</v>
      </c>
      <c r="S465" s="71" t="n">
        <f aca="false">S466</f>
        <v>0</v>
      </c>
      <c r="T465" s="165" t="n">
        <f aca="false">T466</f>
        <v>0</v>
      </c>
      <c r="U465" s="164" t="n">
        <f aca="false">SUM(V465:AF465)</f>
        <v>52975700</v>
      </c>
      <c r="V465" s="164" t="n">
        <f aca="false">V466</f>
        <v>52975700</v>
      </c>
      <c r="W465" s="71" t="n">
        <f aca="false">W466</f>
        <v>0</v>
      </c>
      <c r="X465" s="71" t="n">
        <f aca="false">X466</f>
        <v>0</v>
      </c>
      <c r="Y465" s="71" t="n">
        <f aca="false">Y466</f>
        <v>0</v>
      </c>
      <c r="Z465" s="71" t="n">
        <f aca="false">Z466</f>
        <v>0</v>
      </c>
      <c r="AA465" s="71" t="n">
        <f aca="false">AA466</f>
        <v>0</v>
      </c>
      <c r="AB465" s="71" t="n">
        <f aca="false">AB466</f>
        <v>0</v>
      </c>
      <c r="AC465" s="71" t="n">
        <f aca="false">AC466</f>
        <v>0</v>
      </c>
      <c r="AD465" s="71" t="n">
        <f aca="false">AD466</f>
        <v>0</v>
      </c>
      <c r="AE465" s="71" t="n">
        <f aca="false">AE466</f>
        <v>0</v>
      </c>
      <c r="AF465" s="165" t="n">
        <f aca="false">AF466</f>
        <v>0</v>
      </c>
    </row>
    <row r="466" customFormat="false" ht="31.35" hidden="false" customHeight="false" outlineLevel="0" collapsed="false">
      <c r="B466" s="129"/>
      <c r="C466" s="89" t="s">
        <v>132</v>
      </c>
      <c r="D466" s="76" t="n">
        <v>926</v>
      </c>
      <c r="E466" s="166" t="s">
        <v>48</v>
      </c>
      <c r="F466" s="166" t="s">
        <v>18</v>
      </c>
      <c r="G466" s="77" t="n">
        <v>5920000590</v>
      </c>
      <c r="H466" s="82"/>
      <c r="I466" s="164" t="n">
        <f aca="false">SUM(J466:T466)</f>
        <v>54992300</v>
      </c>
      <c r="J466" s="164" t="n">
        <f aca="false">J467</f>
        <v>54992300</v>
      </c>
      <c r="K466" s="71" t="n">
        <f aca="false">K467</f>
        <v>0</v>
      </c>
      <c r="L466" s="71" t="n">
        <f aca="false">L467</f>
        <v>0</v>
      </c>
      <c r="M466" s="71" t="n">
        <f aca="false">M467</f>
        <v>0</v>
      </c>
      <c r="N466" s="71" t="n">
        <f aca="false">N467</f>
        <v>0</v>
      </c>
      <c r="O466" s="71" t="n">
        <f aca="false">O467</f>
        <v>0</v>
      </c>
      <c r="P466" s="71" t="n">
        <f aca="false">P467</f>
        <v>0</v>
      </c>
      <c r="Q466" s="71" t="n">
        <f aca="false">Q467</f>
        <v>0</v>
      </c>
      <c r="R466" s="71" t="n">
        <f aca="false">R467</f>
        <v>0</v>
      </c>
      <c r="S466" s="71" t="n">
        <f aca="false">S467</f>
        <v>0</v>
      </c>
      <c r="T466" s="165" t="n">
        <f aca="false">T467</f>
        <v>0</v>
      </c>
      <c r="U466" s="164" t="n">
        <f aca="false">SUM(V466:AF466)</f>
        <v>52975700</v>
      </c>
      <c r="V466" s="164" t="n">
        <f aca="false">V467</f>
        <v>52975700</v>
      </c>
      <c r="W466" s="71" t="n">
        <f aca="false">W467</f>
        <v>0</v>
      </c>
      <c r="X466" s="71" t="n">
        <f aca="false">X467</f>
        <v>0</v>
      </c>
      <c r="Y466" s="71" t="n">
        <f aca="false">Y467</f>
        <v>0</v>
      </c>
      <c r="Z466" s="71" t="n">
        <f aca="false">Z467</f>
        <v>0</v>
      </c>
      <c r="AA466" s="71" t="n">
        <f aca="false">AA467</f>
        <v>0</v>
      </c>
      <c r="AB466" s="71" t="n">
        <f aca="false">AB467</f>
        <v>0</v>
      </c>
      <c r="AC466" s="71" t="n">
        <f aca="false">AC467</f>
        <v>0</v>
      </c>
      <c r="AD466" s="71" t="n">
        <f aca="false">AD467</f>
        <v>0</v>
      </c>
      <c r="AE466" s="71" t="n">
        <f aca="false">AE467</f>
        <v>0</v>
      </c>
      <c r="AF466" s="165" t="n">
        <f aca="false">AF467</f>
        <v>0</v>
      </c>
    </row>
    <row r="467" customFormat="false" ht="31.35" hidden="false" customHeight="false" outlineLevel="0" collapsed="false">
      <c r="B467" s="129"/>
      <c r="C467" s="76" t="s">
        <v>167</v>
      </c>
      <c r="D467" s="76" t="n">
        <v>926</v>
      </c>
      <c r="E467" s="166" t="s">
        <v>48</v>
      </c>
      <c r="F467" s="166" t="s">
        <v>18</v>
      </c>
      <c r="G467" s="77" t="n">
        <v>5920000590</v>
      </c>
      <c r="H467" s="82" t="n">
        <v>600</v>
      </c>
      <c r="I467" s="164" t="n">
        <f aca="false">SUM(J467:T467)</f>
        <v>54992300</v>
      </c>
      <c r="J467" s="164" t="n">
        <v>54992300</v>
      </c>
      <c r="K467" s="71"/>
      <c r="L467" s="71"/>
      <c r="M467" s="71"/>
      <c r="N467" s="71"/>
      <c r="O467" s="71"/>
      <c r="P467" s="71"/>
      <c r="Q467" s="71"/>
      <c r="R467" s="71"/>
      <c r="S467" s="71"/>
      <c r="T467" s="165"/>
      <c r="U467" s="164" t="n">
        <f aca="false">SUM(V467:AF467)</f>
        <v>52975700</v>
      </c>
      <c r="V467" s="164" t="n">
        <v>52975700</v>
      </c>
      <c r="W467" s="71"/>
      <c r="X467" s="71"/>
      <c r="Y467" s="71"/>
      <c r="Z467" s="71"/>
      <c r="AA467" s="71"/>
      <c r="AB467" s="71"/>
      <c r="AC467" s="71"/>
      <c r="AD467" s="71"/>
      <c r="AE467" s="71"/>
      <c r="AF467" s="165"/>
    </row>
    <row r="468" customFormat="false" ht="17.35" hidden="false" customHeight="false" outlineLevel="0" collapsed="false">
      <c r="B468" s="129"/>
      <c r="C468" s="76" t="s">
        <v>206</v>
      </c>
      <c r="D468" s="76" t="n">
        <v>926</v>
      </c>
      <c r="E468" s="166" t="s">
        <v>48</v>
      </c>
      <c r="F468" s="166" t="s">
        <v>18</v>
      </c>
      <c r="G468" s="77" t="n">
        <v>5930000000</v>
      </c>
      <c r="H468" s="82"/>
      <c r="I468" s="164" t="n">
        <f aca="false">SUM(J468:T468)</f>
        <v>27669400</v>
      </c>
      <c r="J468" s="164" t="n">
        <f aca="false">J469+J471</f>
        <v>27672000</v>
      </c>
      <c r="K468" s="71" t="n">
        <f aca="false">K469+K471</f>
        <v>-2600</v>
      </c>
      <c r="L468" s="71" t="n">
        <f aca="false">L469+L471</f>
        <v>0</v>
      </c>
      <c r="M468" s="71" t="n">
        <f aca="false">M469+M471</f>
        <v>0</v>
      </c>
      <c r="N468" s="71" t="n">
        <f aca="false">N469+N471</f>
        <v>0</v>
      </c>
      <c r="O468" s="71" t="n">
        <f aca="false">O469+O471</f>
        <v>0</v>
      </c>
      <c r="P468" s="71" t="n">
        <f aca="false">P469+P471</f>
        <v>0</v>
      </c>
      <c r="Q468" s="71" t="n">
        <f aca="false">Q469+Q471</f>
        <v>0</v>
      </c>
      <c r="R468" s="71" t="n">
        <f aca="false">R469+R471</f>
        <v>0</v>
      </c>
      <c r="S468" s="71" t="n">
        <f aca="false">S469+S471</f>
        <v>0</v>
      </c>
      <c r="T468" s="165" t="n">
        <f aca="false">T469+T471</f>
        <v>0</v>
      </c>
      <c r="U468" s="164" t="n">
        <f aca="false">SUM(V468:AF468)</f>
        <v>26627600</v>
      </c>
      <c r="V468" s="164" t="n">
        <f aca="false">V469+V471</f>
        <v>26165000</v>
      </c>
      <c r="W468" s="71" t="n">
        <f aca="false">W469+W471</f>
        <v>462600</v>
      </c>
      <c r="X468" s="71" t="n">
        <f aca="false">X469+X471</f>
        <v>0</v>
      </c>
      <c r="Y468" s="71" t="n">
        <f aca="false">Y469+Y471</f>
        <v>0</v>
      </c>
      <c r="Z468" s="71" t="n">
        <f aca="false">Z469+Z471</f>
        <v>0</v>
      </c>
      <c r="AA468" s="71" t="n">
        <f aca="false">AA469+AA471</f>
        <v>0</v>
      </c>
      <c r="AB468" s="71" t="n">
        <f aca="false">AB469+AB471</f>
        <v>0</v>
      </c>
      <c r="AC468" s="71" t="n">
        <f aca="false">AC469+AC471</f>
        <v>0</v>
      </c>
      <c r="AD468" s="71" t="n">
        <f aca="false">AD469+AD471</f>
        <v>0</v>
      </c>
      <c r="AE468" s="71" t="n">
        <f aca="false">AE469+AE471</f>
        <v>0</v>
      </c>
      <c r="AF468" s="165" t="n">
        <f aca="false">AF469+AF471</f>
        <v>0</v>
      </c>
    </row>
    <row r="469" customFormat="false" ht="31.35" hidden="false" customHeight="false" outlineLevel="0" collapsed="false">
      <c r="B469" s="129"/>
      <c r="C469" s="89" t="s">
        <v>132</v>
      </c>
      <c r="D469" s="76" t="n">
        <v>926</v>
      </c>
      <c r="E469" s="166" t="s">
        <v>48</v>
      </c>
      <c r="F469" s="166" t="s">
        <v>18</v>
      </c>
      <c r="G469" s="77" t="n">
        <v>5930000590</v>
      </c>
      <c r="H469" s="82"/>
      <c r="I469" s="164" t="n">
        <f aca="false">SUM(J469:T469)</f>
        <v>27174900</v>
      </c>
      <c r="J469" s="164" t="n">
        <f aca="false">J470</f>
        <v>27174900</v>
      </c>
      <c r="K469" s="71" t="n">
        <f aca="false">K470</f>
        <v>0</v>
      </c>
      <c r="L469" s="71" t="n">
        <f aca="false">L470</f>
        <v>0</v>
      </c>
      <c r="M469" s="71" t="n">
        <f aca="false">M470</f>
        <v>0</v>
      </c>
      <c r="N469" s="71" t="n">
        <f aca="false">N470</f>
        <v>0</v>
      </c>
      <c r="O469" s="71" t="n">
        <f aca="false">O470</f>
        <v>0</v>
      </c>
      <c r="P469" s="71" t="n">
        <f aca="false">P470</f>
        <v>0</v>
      </c>
      <c r="Q469" s="71" t="n">
        <f aca="false">Q470</f>
        <v>0</v>
      </c>
      <c r="R469" s="71" t="n">
        <f aca="false">R470</f>
        <v>0</v>
      </c>
      <c r="S469" s="71" t="n">
        <f aca="false">S470</f>
        <v>0</v>
      </c>
      <c r="T469" s="165" t="n">
        <f aca="false">T470</f>
        <v>0</v>
      </c>
      <c r="U469" s="164" t="n">
        <f aca="false">SUM(V469:AF469)</f>
        <v>26165000</v>
      </c>
      <c r="V469" s="164" t="n">
        <f aca="false">V470</f>
        <v>26165000</v>
      </c>
      <c r="W469" s="71" t="n">
        <f aca="false">W470</f>
        <v>0</v>
      </c>
      <c r="X469" s="71" t="n">
        <f aca="false">X470</f>
        <v>0</v>
      </c>
      <c r="Y469" s="71" t="n">
        <f aca="false">Y470</f>
        <v>0</v>
      </c>
      <c r="Z469" s="71" t="n">
        <f aca="false">Z470</f>
        <v>0</v>
      </c>
      <c r="AA469" s="71" t="n">
        <f aca="false">AA470</f>
        <v>0</v>
      </c>
      <c r="AB469" s="71" t="n">
        <f aca="false">AB470</f>
        <v>0</v>
      </c>
      <c r="AC469" s="71" t="n">
        <f aca="false">AC470</f>
        <v>0</v>
      </c>
      <c r="AD469" s="71" t="n">
        <f aca="false">AD470</f>
        <v>0</v>
      </c>
      <c r="AE469" s="71" t="n">
        <f aca="false">AE470</f>
        <v>0</v>
      </c>
      <c r="AF469" s="165" t="n">
        <f aca="false">AF470</f>
        <v>0</v>
      </c>
    </row>
    <row r="470" s="106" customFormat="true" ht="31.35" hidden="false" customHeight="false" outlineLevel="0" collapsed="false">
      <c r="B470" s="129"/>
      <c r="C470" s="76" t="s">
        <v>167</v>
      </c>
      <c r="D470" s="76" t="n">
        <v>926</v>
      </c>
      <c r="E470" s="166" t="s">
        <v>48</v>
      </c>
      <c r="F470" s="166" t="s">
        <v>18</v>
      </c>
      <c r="G470" s="77" t="n">
        <v>5930000590</v>
      </c>
      <c r="H470" s="82" t="n">
        <v>600</v>
      </c>
      <c r="I470" s="164" t="n">
        <f aca="false">SUM(J470:T470)</f>
        <v>27174900</v>
      </c>
      <c r="J470" s="164" t="n">
        <v>27174900</v>
      </c>
      <c r="K470" s="71"/>
      <c r="L470" s="71"/>
      <c r="M470" s="71"/>
      <c r="N470" s="71"/>
      <c r="O470" s="71"/>
      <c r="P470" s="71"/>
      <c r="Q470" s="71"/>
      <c r="R470" s="71"/>
      <c r="S470" s="71"/>
      <c r="T470" s="165"/>
      <c r="U470" s="164" t="n">
        <f aca="false">SUM(V470:AF470)</f>
        <v>26165000</v>
      </c>
      <c r="V470" s="164" t="n">
        <v>26165000</v>
      </c>
      <c r="W470" s="71"/>
      <c r="X470" s="71"/>
      <c r="Y470" s="71"/>
      <c r="Z470" s="71"/>
      <c r="AA470" s="71"/>
      <c r="AB470" s="71"/>
      <c r="AC470" s="71"/>
      <c r="AD470" s="71"/>
      <c r="AE470" s="71"/>
      <c r="AF470" s="165"/>
      <c r="AMF470" s="94"/>
      <c r="AMG470" s="114"/>
      <c r="AMH470" s="114"/>
      <c r="AMI470" s="114"/>
      <c r="AMJ470" s="114"/>
    </row>
    <row r="471" s="106" customFormat="true" ht="17.35" hidden="false" customHeight="false" outlineLevel="0" collapsed="false">
      <c r="B471" s="129"/>
      <c r="C471" s="76" t="s">
        <v>207</v>
      </c>
      <c r="D471" s="76" t="n">
        <v>926</v>
      </c>
      <c r="E471" s="166" t="s">
        <v>48</v>
      </c>
      <c r="F471" s="166" t="s">
        <v>18</v>
      </c>
      <c r="G471" s="77" t="s">
        <v>208</v>
      </c>
      <c r="H471" s="82"/>
      <c r="I471" s="164" t="n">
        <f aca="false">SUM(J471:T471)</f>
        <v>494500</v>
      </c>
      <c r="J471" s="164" t="n">
        <f aca="false">J472</f>
        <v>497100</v>
      </c>
      <c r="K471" s="71" t="n">
        <f aca="false">K472</f>
        <v>-2600</v>
      </c>
      <c r="L471" s="71" t="n">
        <f aca="false">L472</f>
        <v>0</v>
      </c>
      <c r="M471" s="71" t="n">
        <f aca="false">M472</f>
        <v>0</v>
      </c>
      <c r="N471" s="71" t="n">
        <f aca="false">N472</f>
        <v>0</v>
      </c>
      <c r="O471" s="71" t="n">
        <f aca="false">O472</f>
        <v>0</v>
      </c>
      <c r="P471" s="71" t="n">
        <f aca="false">P472</f>
        <v>0</v>
      </c>
      <c r="Q471" s="71" t="n">
        <f aca="false">Q472</f>
        <v>0</v>
      </c>
      <c r="R471" s="71" t="n">
        <f aca="false">R472</f>
        <v>0</v>
      </c>
      <c r="S471" s="71" t="n">
        <f aca="false">S472</f>
        <v>0</v>
      </c>
      <c r="T471" s="165" t="n">
        <f aca="false">T472</f>
        <v>0</v>
      </c>
      <c r="U471" s="164" t="n">
        <f aca="false">SUM(V471:AF471)</f>
        <v>462600</v>
      </c>
      <c r="V471" s="164" t="n">
        <f aca="false">V472</f>
        <v>0</v>
      </c>
      <c r="W471" s="71" t="n">
        <f aca="false">W472</f>
        <v>462600</v>
      </c>
      <c r="X471" s="71" t="n">
        <f aca="false">X472</f>
        <v>0</v>
      </c>
      <c r="Y471" s="71" t="n">
        <f aca="false">Y472</f>
        <v>0</v>
      </c>
      <c r="Z471" s="71" t="n">
        <f aca="false">Z472</f>
        <v>0</v>
      </c>
      <c r="AA471" s="71" t="n">
        <f aca="false">AA472</f>
        <v>0</v>
      </c>
      <c r="AB471" s="71" t="n">
        <f aca="false">AB472</f>
        <v>0</v>
      </c>
      <c r="AC471" s="71" t="n">
        <f aca="false">AC472</f>
        <v>0</v>
      </c>
      <c r="AD471" s="71" t="n">
        <f aca="false">AD472</f>
        <v>0</v>
      </c>
      <c r="AE471" s="71" t="n">
        <f aca="false">AE472</f>
        <v>0</v>
      </c>
      <c r="AF471" s="165" t="n">
        <f aca="false">AF472</f>
        <v>0</v>
      </c>
      <c r="AMF471" s="94"/>
      <c r="AMG471" s="114"/>
      <c r="AMH471" s="114"/>
      <c r="AMI471" s="114"/>
      <c r="AMJ471" s="114"/>
    </row>
    <row r="472" s="106" customFormat="true" ht="31.35" hidden="false" customHeight="false" outlineLevel="0" collapsed="false">
      <c r="B472" s="129"/>
      <c r="C472" s="76" t="s">
        <v>167</v>
      </c>
      <c r="D472" s="76" t="n">
        <v>926</v>
      </c>
      <c r="E472" s="166" t="s">
        <v>48</v>
      </c>
      <c r="F472" s="166" t="s">
        <v>18</v>
      </c>
      <c r="G472" s="77" t="s">
        <v>208</v>
      </c>
      <c r="H472" s="82" t="n">
        <v>600</v>
      </c>
      <c r="I472" s="164" t="n">
        <f aca="false">SUM(J472:T472)</f>
        <v>494500</v>
      </c>
      <c r="J472" s="164" t="n">
        <v>497100</v>
      </c>
      <c r="K472" s="71" t="n">
        <v>-2600</v>
      </c>
      <c r="L472" s="71"/>
      <c r="M472" s="71"/>
      <c r="N472" s="71"/>
      <c r="O472" s="71"/>
      <c r="P472" s="71"/>
      <c r="Q472" s="71"/>
      <c r="R472" s="71"/>
      <c r="S472" s="71"/>
      <c r="T472" s="165"/>
      <c r="U472" s="164" t="n">
        <f aca="false">SUM(V472:AF472)</f>
        <v>462600</v>
      </c>
      <c r="V472" s="164"/>
      <c r="W472" s="71" t="n">
        <v>462600</v>
      </c>
      <c r="X472" s="71"/>
      <c r="Y472" s="71"/>
      <c r="Z472" s="71"/>
      <c r="AA472" s="71"/>
      <c r="AB472" s="71"/>
      <c r="AC472" s="71"/>
      <c r="AD472" s="71"/>
      <c r="AE472" s="71"/>
      <c r="AF472" s="165"/>
      <c r="AMF472" s="94"/>
      <c r="AMG472" s="114"/>
      <c r="AMH472" s="114"/>
      <c r="AMI472" s="114"/>
      <c r="AMJ472" s="114"/>
    </row>
    <row r="473" s="106" customFormat="true" ht="17.35" hidden="false" customHeight="false" outlineLevel="0" collapsed="false">
      <c r="B473" s="129"/>
      <c r="C473" s="76" t="s">
        <v>66</v>
      </c>
      <c r="D473" s="76" t="n">
        <v>926</v>
      </c>
      <c r="E473" s="166" t="s">
        <v>48</v>
      </c>
      <c r="F473" s="166" t="s">
        <v>25</v>
      </c>
      <c r="G473" s="77"/>
      <c r="H473" s="82"/>
      <c r="I473" s="164" t="n">
        <f aca="false">SUM(J473:T473)</f>
        <v>16021700</v>
      </c>
      <c r="J473" s="164" t="n">
        <f aca="false">J474+J479+J485+J489</f>
        <v>16021700</v>
      </c>
      <c r="K473" s="164" t="n">
        <f aca="false">K474+K479+K485+K489</f>
        <v>0</v>
      </c>
      <c r="L473" s="71" t="n">
        <f aca="false">L474+L479+L485+L489</f>
        <v>0</v>
      </c>
      <c r="M473" s="71" t="n">
        <f aca="false">M474+M479+M485+M489</f>
        <v>0</v>
      </c>
      <c r="N473" s="71" t="n">
        <f aca="false">N474+N479+N485+N489</f>
        <v>0</v>
      </c>
      <c r="O473" s="71" t="n">
        <f aca="false">O474+O479+O485+O489</f>
        <v>0</v>
      </c>
      <c r="P473" s="71" t="n">
        <f aca="false">P474+P479+P485+P489</f>
        <v>0</v>
      </c>
      <c r="Q473" s="71" t="n">
        <f aca="false">Q474+Q479+Q485+Q489</f>
        <v>0</v>
      </c>
      <c r="R473" s="71" t="n">
        <f aca="false">R474+R479+R485+R489</f>
        <v>0</v>
      </c>
      <c r="S473" s="71" t="n">
        <f aca="false">S474+S479+S485+S489</f>
        <v>0</v>
      </c>
      <c r="T473" s="165" t="n">
        <f aca="false">T474+T479+T485+T489</f>
        <v>0</v>
      </c>
      <c r="U473" s="164" t="n">
        <f aca="false">SUM(V473:AF473)</f>
        <v>15639000</v>
      </c>
      <c r="V473" s="164" t="n">
        <f aca="false">V474+V479+V485+V489</f>
        <v>15639000</v>
      </c>
      <c r="W473" s="71" t="n">
        <f aca="false">W474+W479+W485+W489</f>
        <v>0</v>
      </c>
      <c r="X473" s="71" t="n">
        <f aca="false">X474+X479+X485+X489</f>
        <v>0</v>
      </c>
      <c r="Y473" s="71" t="n">
        <f aca="false">Y474+Y479+Y485+Y489</f>
        <v>0</v>
      </c>
      <c r="Z473" s="71" t="n">
        <f aca="false">Z474+Z479+Z485+Z489</f>
        <v>0</v>
      </c>
      <c r="AA473" s="71" t="n">
        <f aca="false">AA474+AA479+AA485+AA489</f>
        <v>0</v>
      </c>
      <c r="AB473" s="71" t="n">
        <f aca="false">AB474+AB479+AB485+AB489</f>
        <v>0</v>
      </c>
      <c r="AC473" s="71" t="n">
        <f aca="false">AC474+AC479+AC485+AC489</f>
        <v>0</v>
      </c>
      <c r="AD473" s="71" t="n">
        <f aca="false">AD474+AD479+AD485+AD489</f>
        <v>0</v>
      </c>
      <c r="AE473" s="71" t="n">
        <f aca="false">AE474+AE479+AE485+AE489</f>
        <v>0</v>
      </c>
      <c r="AF473" s="165" t="n">
        <f aca="false">AF474+AF479+AF485+AF489</f>
        <v>0</v>
      </c>
      <c r="AMF473" s="94"/>
      <c r="AMG473" s="114"/>
      <c r="AMH473" s="114"/>
      <c r="AMI473" s="114"/>
      <c r="AMJ473" s="114"/>
    </row>
    <row r="474" s="106" customFormat="true" ht="31.35" hidden="false" customHeight="false" outlineLevel="0" collapsed="false">
      <c r="B474" s="129"/>
      <c r="C474" s="76" t="s">
        <v>99</v>
      </c>
      <c r="D474" s="76" t="n">
        <v>926</v>
      </c>
      <c r="E474" s="166" t="s">
        <v>48</v>
      </c>
      <c r="F474" s="166" t="s">
        <v>25</v>
      </c>
      <c r="G474" s="77" t="n">
        <v>5000000000</v>
      </c>
      <c r="H474" s="82"/>
      <c r="I474" s="164" t="n">
        <f aca="false">SUM(J474:T474)</f>
        <v>3167400</v>
      </c>
      <c r="J474" s="164" t="n">
        <f aca="false">J475</f>
        <v>3167400</v>
      </c>
      <c r="K474" s="71" t="n">
        <f aca="false">K475</f>
        <v>0</v>
      </c>
      <c r="L474" s="71" t="n">
        <f aca="false">L475</f>
        <v>0</v>
      </c>
      <c r="M474" s="71" t="n">
        <f aca="false">M475</f>
        <v>0</v>
      </c>
      <c r="N474" s="71" t="n">
        <f aca="false">N475</f>
        <v>0</v>
      </c>
      <c r="O474" s="71" t="n">
        <f aca="false">O475</f>
        <v>0</v>
      </c>
      <c r="P474" s="71" t="n">
        <f aca="false">P475</f>
        <v>0</v>
      </c>
      <c r="Q474" s="71" t="n">
        <f aca="false">Q475</f>
        <v>0</v>
      </c>
      <c r="R474" s="71" t="n">
        <f aca="false">R475</f>
        <v>0</v>
      </c>
      <c r="S474" s="71" t="n">
        <f aca="false">S475</f>
        <v>0</v>
      </c>
      <c r="T474" s="165" t="n">
        <f aca="false">T475</f>
        <v>0</v>
      </c>
      <c r="U474" s="164" t="n">
        <f aca="false">SUM(V474:AF474)</f>
        <v>3046900</v>
      </c>
      <c r="V474" s="164" t="n">
        <f aca="false">V475</f>
        <v>3046900</v>
      </c>
      <c r="W474" s="71" t="n">
        <f aca="false">W475</f>
        <v>0</v>
      </c>
      <c r="X474" s="71" t="n">
        <f aca="false">X475</f>
        <v>0</v>
      </c>
      <c r="Y474" s="71" t="n">
        <f aca="false">Y475</f>
        <v>0</v>
      </c>
      <c r="Z474" s="71" t="n">
        <f aca="false">Z475</f>
        <v>0</v>
      </c>
      <c r="AA474" s="71" t="n">
        <f aca="false">AA475</f>
        <v>0</v>
      </c>
      <c r="AB474" s="71" t="n">
        <f aca="false">AB475</f>
        <v>0</v>
      </c>
      <c r="AC474" s="71" t="n">
        <f aca="false">AC475</f>
        <v>0</v>
      </c>
      <c r="AD474" s="71" t="n">
        <f aca="false">AD475</f>
        <v>0</v>
      </c>
      <c r="AE474" s="71" t="n">
        <f aca="false">AE475</f>
        <v>0</v>
      </c>
      <c r="AF474" s="165" t="n">
        <f aca="false">AF475</f>
        <v>0</v>
      </c>
      <c r="AMF474" s="94"/>
      <c r="AMG474" s="114"/>
      <c r="AMH474" s="114"/>
      <c r="AMI474" s="114"/>
      <c r="AMJ474" s="114"/>
    </row>
    <row r="475" s="106" customFormat="true" ht="31.35" hidden="false" customHeight="false" outlineLevel="0" collapsed="false">
      <c r="B475" s="129"/>
      <c r="C475" s="76" t="s">
        <v>107</v>
      </c>
      <c r="D475" s="76" t="n">
        <v>926</v>
      </c>
      <c r="E475" s="166" t="s">
        <v>48</v>
      </c>
      <c r="F475" s="166" t="s">
        <v>25</v>
      </c>
      <c r="G475" s="77" t="n">
        <v>5020000000</v>
      </c>
      <c r="H475" s="82"/>
      <c r="I475" s="164" t="n">
        <f aca="false">SUM(J475:T475)</f>
        <v>3167400</v>
      </c>
      <c r="J475" s="164" t="n">
        <f aca="false">J476</f>
        <v>3167400</v>
      </c>
      <c r="K475" s="71" t="n">
        <f aca="false">K476</f>
        <v>0</v>
      </c>
      <c r="L475" s="71" t="n">
        <f aca="false">L476</f>
        <v>0</v>
      </c>
      <c r="M475" s="71" t="n">
        <f aca="false">M476</f>
        <v>0</v>
      </c>
      <c r="N475" s="71" t="n">
        <f aca="false">N476</f>
        <v>0</v>
      </c>
      <c r="O475" s="71" t="n">
        <f aca="false">O476</f>
        <v>0</v>
      </c>
      <c r="P475" s="71" t="n">
        <f aca="false">P476</f>
        <v>0</v>
      </c>
      <c r="Q475" s="71" t="n">
        <f aca="false">Q476</f>
        <v>0</v>
      </c>
      <c r="R475" s="71" t="n">
        <f aca="false">R476</f>
        <v>0</v>
      </c>
      <c r="S475" s="71" t="n">
        <f aca="false">S476</f>
        <v>0</v>
      </c>
      <c r="T475" s="165" t="n">
        <f aca="false">T476</f>
        <v>0</v>
      </c>
      <c r="U475" s="164" t="n">
        <f aca="false">SUM(V475:AF475)</f>
        <v>3046900</v>
      </c>
      <c r="V475" s="164" t="n">
        <f aca="false">V476</f>
        <v>3046900</v>
      </c>
      <c r="W475" s="71" t="n">
        <f aca="false">W476</f>
        <v>0</v>
      </c>
      <c r="X475" s="71" t="n">
        <f aca="false">X476</f>
        <v>0</v>
      </c>
      <c r="Y475" s="71" t="n">
        <f aca="false">Y476</f>
        <v>0</v>
      </c>
      <c r="Z475" s="71" t="n">
        <f aca="false">Z476</f>
        <v>0</v>
      </c>
      <c r="AA475" s="71" t="n">
        <f aca="false">AA476</f>
        <v>0</v>
      </c>
      <c r="AB475" s="71" t="n">
        <f aca="false">AB476</f>
        <v>0</v>
      </c>
      <c r="AC475" s="71" t="n">
        <f aca="false">AC476</f>
        <v>0</v>
      </c>
      <c r="AD475" s="71" t="n">
        <f aca="false">AD476</f>
        <v>0</v>
      </c>
      <c r="AE475" s="71" t="n">
        <f aca="false">AE476</f>
        <v>0</v>
      </c>
      <c r="AF475" s="165" t="n">
        <f aca="false">AF476</f>
        <v>0</v>
      </c>
      <c r="AMF475" s="94"/>
      <c r="AMG475" s="114"/>
      <c r="AMH475" s="114"/>
      <c r="AMI475" s="114"/>
      <c r="AMJ475" s="114"/>
    </row>
    <row r="476" s="106" customFormat="true" ht="30.8" hidden="false" customHeight="true" outlineLevel="0" collapsed="false">
      <c r="B476" s="129"/>
      <c r="C476" s="76" t="s">
        <v>101</v>
      </c>
      <c r="D476" s="76" t="n">
        <v>926</v>
      </c>
      <c r="E476" s="166" t="s">
        <v>48</v>
      </c>
      <c r="F476" s="166" t="s">
        <v>25</v>
      </c>
      <c r="G476" s="77" t="n">
        <v>5020000190</v>
      </c>
      <c r="H476" s="82"/>
      <c r="I476" s="164" t="n">
        <f aca="false">SUM(J476:T476)</f>
        <v>3167400</v>
      </c>
      <c r="J476" s="164" t="n">
        <f aca="false">J477+J478</f>
        <v>3167400</v>
      </c>
      <c r="K476" s="71" t="n">
        <f aca="false">K477+K478</f>
        <v>0</v>
      </c>
      <c r="L476" s="71" t="n">
        <f aca="false">L477+L478</f>
        <v>0</v>
      </c>
      <c r="M476" s="71" t="n">
        <f aca="false">M477+M478</f>
        <v>0</v>
      </c>
      <c r="N476" s="71" t="n">
        <f aca="false">N477+N478</f>
        <v>0</v>
      </c>
      <c r="O476" s="71" t="n">
        <f aca="false">O477+O478</f>
        <v>0</v>
      </c>
      <c r="P476" s="71" t="n">
        <f aca="false">P477+P478</f>
        <v>0</v>
      </c>
      <c r="Q476" s="71" t="n">
        <f aca="false">Q477+Q478</f>
        <v>0</v>
      </c>
      <c r="R476" s="71" t="n">
        <f aca="false">R477+R478</f>
        <v>0</v>
      </c>
      <c r="S476" s="71" t="n">
        <f aca="false">S477+S478</f>
        <v>0</v>
      </c>
      <c r="T476" s="165" t="n">
        <f aca="false">T477+T478</f>
        <v>0</v>
      </c>
      <c r="U476" s="164" t="n">
        <f aca="false">SUM(V476:AF476)</f>
        <v>3046900</v>
      </c>
      <c r="V476" s="164" t="n">
        <f aca="false">V477+V478</f>
        <v>3046900</v>
      </c>
      <c r="W476" s="71" t="n">
        <f aca="false">W477+W478</f>
        <v>0</v>
      </c>
      <c r="X476" s="71" t="n">
        <f aca="false">X477+X478</f>
        <v>0</v>
      </c>
      <c r="Y476" s="71" t="n">
        <f aca="false">Y477+Y478</f>
        <v>0</v>
      </c>
      <c r="Z476" s="71" t="n">
        <f aca="false">Z477+Z478</f>
        <v>0</v>
      </c>
      <c r="AA476" s="71" t="n">
        <f aca="false">AA477+AA478</f>
        <v>0</v>
      </c>
      <c r="AB476" s="71" t="n">
        <f aca="false">AB477+AB478</f>
        <v>0</v>
      </c>
      <c r="AC476" s="71" t="n">
        <f aca="false">AC477+AC478</f>
        <v>0</v>
      </c>
      <c r="AD476" s="71" t="n">
        <f aca="false">AD477+AD478</f>
        <v>0</v>
      </c>
      <c r="AE476" s="71" t="n">
        <f aca="false">AE477+AE478</f>
        <v>0</v>
      </c>
      <c r="AF476" s="165" t="n">
        <f aca="false">AF477+AF478</f>
        <v>0</v>
      </c>
      <c r="AMF476" s="94"/>
      <c r="AMG476" s="114"/>
      <c r="AMH476" s="114"/>
      <c r="AMI476" s="114"/>
      <c r="AMJ476" s="114"/>
    </row>
    <row r="477" s="106" customFormat="true" ht="61.8" hidden="false" customHeight="false" outlineLevel="0" collapsed="false">
      <c r="B477" s="129"/>
      <c r="C477" s="76" t="s">
        <v>102</v>
      </c>
      <c r="D477" s="76" t="n">
        <v>926</v>
      </c>
      <c r="E477" s="166" t="s">
        <v>48</v>
      </c>
      <c r="F477" s="166" t="s">
        <v>25</v>
      </c>
      <c r="G477" s="77" t="n">
        <v>5020000190</v>
      </c>
      <c r="H477" s="82" t="n">
        <v>100</v>
      </c>
      <c r="I477" s="164" t="n">
        <f aca="false">SUM(J477:T477)</f>
        <v>3165900</v>
      </c>
      <c r="J477" s="164" t="n">
        <v>3165900</v>
      </c>
      <c r="K477" s="71"/>
      <c r="L477" s="71"/>
      <c r="M477" s="71"/>
      <c r="N477" s="71"/>
      <c r="O477" s="71"/>
      <c r="P477" s="71"/>
      <c r="Q477" s="71"/>
      <c r="R477" s="71"/>
      <c r="S477" s="71"/>
      <c r="T477" s="165"/>
      <c r="U477" s="164" t="n">
        <f aca="false">SUM(V477:AF477)</f>
        <v>3045400</v>
      </c>
      <c r="V477" s="164" t="n">
        <v>3045400</v>
      </c>
      <c r="W477" s="71"/>
      <c r="X477" s="71"/>
      <c r="Y477" s="71"/>
      <c r="Z477" s="71"/>
      <c r="AA477" s="71"/>
      <c r="AB477" s="71"/>
      <c r="AC477" s="71"/>
      <c r="AD477" s="71"/>
      <c r="AE477" s="71"/>
      <c r="AF477" s="165"/>
      <c r="AMF477" s="94"/>
      <c r="AMG477" s="114"/>
      <c r="AMH477" s="114"/>
      <c r="AMI477" s="114"/>
      <c r="AMJ477" s="114"/>
    </row>
    <row r="478" s="106" customFormat="true" ht="17.35" hidden="false" customHeight="false" outlineLevel="0" collapsed="false">
      <c r="B478" s="129"/>
      <c r="C478" s="76" t="s">
        <v>108</v>
      </c>
      <c r="D478" s="76" t="n">
        <v>926</v>
      </c>
      <c r="E478" s="166" t="s">
        <v>48</v>
      </c>
      <c r="F478" s="166" t="s">
        <v>25</v>
      </c>
      <c r="G478" s="77" t="n">
        <v>5020000190</v>
      </c>
      <c r="H478" s="82" t="n">
        <v>800</v>
      </c>
      <c r="I478" s="164" t="n">
        <f aca="false">SUM(J478:T478)</f>
        <v>1500</v>
      </c>
      <c r="J478" s="164" t="n">
        <v>1500</v>
      </c>
      <c r="K478" s="71"/>
      <c r="L478" s="71"/>
      <c r="M478" s="71"/>
      <c r="N478" s="71"/>
      <c r="O478" s="71"/>
      <c r="P478" s="71"/>
      <c r="Q478" s="71"/>
      <c r="R478" s="71"/>
      <c r="S478" s="71"/>
      <c r="T478" s="165"/>
      <c r="U478" s="164" t="n">
        <f aca="false">SUM(V478:AF478)</f>
        <v>1500</v>
      </c>
      <c r="V478" s="164" t="n">
        <v>1500</v>
      </c>
      <c r="W478" s="71"/>
      <c r="X478" s="71"/>
      <c r="Y478" s="71"/>
      <c r="Z478" s="71"/>
      <c r="AA478" s="71"/>
      <c r="AB478" s="71"/>
      <c r="AC478" s="71"/>
      <c r="AD478" s="71"/>
      <c r="AE478" s="71"/>
      <c r="AF478" s="165"/>
      <c r="AMF478" s="94"/>
      <c r="AMG478" s="114"/>
      <c r="AMH478" s="114"/>
      <c r="AMI478" s="114"/>
      <c r="AMJ478" s="114"/>
    </row>
    <row r="479" s="106" customFormat="true" ht="31.35" hidden="false" customHeight="false" outlineLevel="0" collapsed="false">
      <c r="B479" s="129"/>
      <c r="C479" s="76" t="s">
        <v>130</v>
      </c>
      <c r="D479" s="76" t="n">
        <v>926</v>
      </c>
      <c r="E479" s="166" t="s">
        <v>48</v>
      </c>
      <c r="F479" s="166" t="s">
        <v>25</v>
      </c>
      <c r="G479" s="77" t="n">
        <v>5200000000</v>
      </c>
      <c r="H479" s="82"/>
      <c r="I479" s="164" t="n">
        <f aca="false">SUM(J479:T479)</f>
        <v>11731700</v>
      </c>
      <c r="J479" s="164" t="n">
        <f aca="false">J480</f>
        <v>11731700</v>
      </c>
      <c r="K479" s="71" t="n">
        <f aca="false">K480</f>
        <v>0</v>
      </c>
      <c r="L479" s="71" t="n">
        <f aca="false">L480</f>
        <v>0</v>
      </c>
      <c r="M479" s="71" t="n">
        <f aca="false">M480</f>
        <v>0</v>
      </c>
      <c r="N479" s="71" t="n">
        <f aca="false">N480</f>
        <v>0</v>
      </c>
      <c r="O479" s="71" t="n">
        <f aca="false">O480</f>
        <v>0</v>
      </c>
      <c r="P479" s="71" t="n">
        <f aca="false">P480</f>
        <v>0</v>
      </c>
      <c r="Q479" s="71" t="n">
        <f aca="false">Q480</f>
        <v>0</v>
      </c>
      <c r="R479" s="71" t="n">
        <f aca="false">R480</f>
        <v>0</v>
      </c>
      <c r="S479" s="71" t="n">
        <f aca="false">S480</f>
        <v>0</v>
      </c>
      <c r="T479" s="165" t="n">
        <f aca="false">T480</f>
        <v>0</v>
      </c>
      <c r="U479" s="164" t="n">
        <f aca="false">SUM(V479:AF479)</f>
        <v>11285100</v>
      </c>
      <c r="V479" s="164" t="n">
        <f aca="false">V480</f>
        <v>11285100</v>
      </c>
      <c r="W479" s="71" t="n">
        <f aca="false">W480</f>
        <v>0</v>
      </c>
      <c r="X479" s="71" t="n">
        <f aca="false">X480</f>
        <v>0</v>
      </c>
      <c r="Y479" s="71" t="n">
        <f aca="false">Y480</f>
        <v>0</v>
      </c>
      <c r="Z479" s="71" t="n">
        <f aca="false">Z480</f>
        <v>0</v>
      </c>
      <c r="AA479" s="71" t="n">
        <f aca="false">AA480</f>
        <v>0</v>
      </c>
      <c r="AB479" s="71" t="n">
        <f aca="false">AB480</f>
        <v>0</v>
      </c>
      <c r="AC479" s="71" t="n">
        <f aca="false">AC480</f>
        <v>0</v>
      </c>
      <c r="AD479" s="71" t="n">
        <f aca="false">AD480</f>
        <v>0</v>
      </c>
      <c r="AE479" s="71" t="n">
        <f aca="false">AE480</f>
        <v>0</v>
      </c>
      <c r="AF479" s="165" t="n">
        <f aca="false">AF480</f>
        <v>0</v>
      </c>
      <c r="AMF479" s="94"/>
      <c r="AMG479" s="114"/>
      <c r="AMH479" s="114"/>
      <c r="AMI479" s="114"/>
      <c r="AMJ479" s="114"/>
    </row>
    <row r="480" s="106" customFormat="true" ht="17.35" hidden="false" customHeight="false" outlineLevel="0" collapsed="false">
      <c r="B480" s="129"/>
      <c r="C480" s="76" t="s">
        <v>136</v>
      </c>
      <c r="D480" s="76" t="n">
        <v>926</v>
      </c>
      <c r="E480" s="166" t="s">
        <v>48</v>
      </c>
      <c r="F480" s="166" t="s">
        <v>25</v>
      </c>
      <c r="G480" s="77" t="n">
        <v>5250000000</v>
      </c>
      <c r="H480" s="82"/>
      <c r="I480" s="164" t="n">
        <f aca="false">SUM(J480:T480)</f>
        <v>11731700</v>
      </c>
      <c r="J480" s="164" t="n">
        <f aca="false">J481</f>
        <v>11731700</v>
      </c>
      <c r="K480" s="71" t="n">
        <f aca="false">K481</f>
        <v>0</v>
      </c>
      <c r="L480" s="71" t="n">
        <f aca="false">L481</f>
        <v>0</v>
      </c>
      <c r="M480" s="71" t="n">
        <f aca="false">M481</f>
        <v>0</v>
      </c>
      <c r="N480" s="71" t="n">
        <f aca="false">N481</f>
        <v>0</v>
      </c>
      <c r="O480" s="71" t="n">
        <f aca="false">O481</f>
        <v>0</v>
      </c>
      <c r="P480" s="71" t="n">
        <f aca="false">P481</f>
        <v>0</v>
      </c>
      <c r="Q480" s="71" t="n">
        <f aca="false">Q481</f>
        <v>0</v>
      </c>
      <c r="R480" s="71" t="n">
        <f aca="false">R481</f>
        <v>0</v>
      </c>
      <c r="S480" s="71" t="n">
        <f aca="false">S481</f>
        <v>0</v>
      </c>
      <c r="T480" s="165" t="n">
        <f aca="false">T481</f>
        <v>0</v>
      </c>
      <c r="U480" s="164" t="n">
        <f aca="false">SUM(V480:AF480)</f>
        <v>11285100</v>
      </c>
      <c r="V480" s="164" t="n">
        <f aca="false">V481</f>
        <v>11285100</v>
      </c>
      <c r="W480" s="71" t="n">
        <f aca="false">W481</f>
        <v>0</v>
      </c>
      <c r="X480" s="71" t="n">
        <f aca="false">X481</f>
        <v>0</v>
      </c>
      <c r="Y480" s="71" t="n">
        <f aca="false">Y481</f>
        <v>0</v>
      </c>
      <c r="Z480" s="71" t="n">
        <f aca="false">Z481</f>
        <v>0</v>
      </c>
      <c r="AA480" s="71" t="n">
        <f aca="false">AA481</f>
        <v>0</v>
      </c>
      <c r="AB480" s="71" t="n">
        <f aca="false">AB481</f>
        <v>0</v>
      </c>
      <c r="AC480" s="71" t="n">
        <f aca="false">AC481</f>
        <v>0</v>
      </c>
      <c r="AD480" s="71" t="n">
        <f aca="false">AD481</f>
        <v>0</v>
      </c>
      <c r="AE480" s="71" t="n">
        <f aca="false">AE481</f>
        <v>0</v>
      </c>
      <c r="AF480" s="165" t="n">
        <f aca="false">AF481</f>
        <v>0</v>
      </c>
      <c r="AMF480" s="94"/>
      <c r="AMG480" s="114"/>
      <c r="AMH480" s="114"/>
      <c r="AMI480" s="114"/>
      <c r="AMJ480" s="114"/>
    </row>
    <row r="481" s="106" customFormat="true" ht="31.35" hidden="false" customHeight="false" outlineLevel="0" collapsed="false">
      <c r="B481" s="129"/>
      <c r="C481" s="89" t="s">
        <v>132</v>
      </c>
      <c r="D481" s="76" t="n">
        <v>926</v>
      </c>
      <c r="E481" s="166" t="s">
        <v>48</v>
      </c>
      <c r="F481" s="166" t="s">
        <v>25</v>
      </c>
      <c r="G481" s="77" t="n">
        <v>5250000590</v>
      </c>
      <c r="H481" s="82"/>
      <c r="I481" s="164" t="n">
        <f aca="false">SUM(J481:T481)</f>
        <v>11731700</v>
      </c>
      <c r="J481" s="164" t="n">
        <f aca="false">J482+J483+J484</f>
        <v>11731700</v>
      </c>
      <c r="K481" s="71" t="n">
        <f aca="false">K482+K483+K484</f>
        <v>0</v>
      </c>
      <c r="L481" s="71" t="n">
        <f aca="false">L482+L483+L484</f>
        <v>0</v>
      </c>
      <c r="M481" s="71" t="n">
        <f aca="false">M482+M483+M484</f>
        <v>0</v>
      </c>
      <c r="N481" s="71" t="n">
        <f aca="false">N482+N483+N484</f>
        <v>0</v>
      </c>
      <c r="O481" s="71" t="n">
        <f aca="false">O482+O483+O484</f>
        <v>0</v>
      </c>
      <c r="P481" s="71" t="n">
        <f aca="false">P482+P483+P484</f>
        <v>0</v>
      </c>
      <c r="Q481" s="71" t="n">
        <f aca="false">Q482+Q483+Q484</f>
        <v>0</v>
      </c>
      <c r="R481" s="71" t="n">
        <f aca="false">R482+R483+R484</f>
        <v>0</v>
      </c>
      <c r="S481" s="71" t="n">
        <f aca="false">S482+S483+S484</f>
        <v>0</v>
      </c>
      <c r="T481" s="165" t="n">
        <f aca="false">T482+T483+T484</f>
        <v>0</v>
      </c>
      <c r="U481" s="164" t="n">
        <f aca="false">SUM(V481:AF481)</f>
        <v>11285100</v>
      </c>
      <c r="V481" s="164" t="n">
        <f aca="false">V482+V483+V484</f>
        <v>11285100</v>
      </c>
      <c r="W481" s="71" t="n">
        <f aca="false">W482+W483+W484</f>
        <v>0</v>
      </c>
      <c r="X481" s="71" t="n">
        <f aca="false">X482+X483+X484</f>
        <v>0</v>
      </c>
      <c r="Y481" s="71" t="n">
        <f aca="false">Y482+Y483+Y484</f>
        <v>0</v>
      </c>
      <c r="Z481" s="71" t="n">
        <f aca="false">Z482+Z483+Z484</f>
        <v>0</v>
      </c>
      <c r="AA481" s="71" t="n">
        <f aca="false">AA482+AA483+AA484</f>
        <v>0</v>
      </c>
      <c r="AB481" s="71" t="n">
        <f aca="false">AB482+AB483+AB484</f>
        <v>0</v>
      </c>
      <c r="AC481" s="71" t="n">
        <f aca="false">AC482+AC483+AC484</f>
        <v>0</v>
      </c>
      <c r="AD481" s="71" t="n">
        <f aca="false">AD482+AD483+AD484</f>
        <v>0</v>
      </c>
      <c r="AE481" s="71" t="n">
        <f aca="false">AE482+AE483+AE484</f>
        <v>0</v>
      </c>
      <c r="AF481" s="165" t="n">
        <f aca="false">AF482+AF483+AF484</f>
        <v>0</v>
      </c>
      <c r="AMF481" s="94"/>
      <c r="AMG481" s="114"/>
      <c r="AMH481" s="114"/>
      <c r="AMI481" s="114"/>
      <c r="AMJ481" s="114"/>
    </row>
    <row r="482" s="106" customFormat="true" ht="61.8" hidden="false" customHeight="false" outlineLevel="0" collapsed="false">
      <c r="B482" s="129"/>
      <c r="C482" s="76" t="s">
        <v>102</v>
      </c>
      <c r="D482" s="76" t="n">
        <v>926</v>
      </c>
      <c r="E482" s="166" t="s">
        <v>48</v>
      </c>
      <c r="F482" s="166" t="s">
        <v>25</v>
      </c>
      <c r="G482" s="77" t="n">
        <v>5250000590</v>
      </c>
      <c r="H482" s="82" t="n">
        <v>100</v>
      </c>
      <c r="I482" s="164" t="n">
        <f aca="false">SUM(J482:T482)</f>
        <v>8793700</v>
      </c>
      <c r="J482" s="164" t="n">
        <v>8793700</v>
      </c>
      <c r="K482" s="71"/>
      <c r="L482" s="71"/>
      <c r="M482" s="71"/>
      <c r="N482" s="71"/>
      <c r="O482" s="71"/>
      <c r="P482" s="71"/>
      <c r="Q482" s="71"/>
      <c r="R482" s="71"/>
      <c r="S482" s="71"/>
      <c r="T482" s="165"/>
      <c r="U482" s="164" t="n">
        <f aca="false">SUM(V482:AF482)</f>
        <v>8459000</v>
      </c>
      <c r="V482" s="164" t="n">
        <v>8459000</v>
      </c>
      <c r="W482" s="71"/>
      <c r="X482" s="71"/>
      <c r="Y482" s="71"/>
      <c r="Z482" s="71"/>
      <c r="AA482" s="71"/>
      <c r="AB482" s="71"/>
      <c r="AC482" s="71"/>
      <c r="AD482" s="71"/>
      <c r="AE482" s="71"/>
      <c r="AF482" s="165"/>
      <c r="AMF482" s="94"/>
      <c r="AMG482" s="114"/>
      <c r="AMH482" s="114"/>
      <c r="AMI482" s="114"/>
      <c r="AMJ482" s="114"/>
    </row>
    <row r="483" s="106" customFormat="true" ht="31.35" hidden="false" customHeight="false" outlineLevel="0" collapsed="false">
      <c r="B483" s="129"/>
      <c r="C483" s="76" t="s">
        <v>105</v>
      </c>
      <c r="D483" s="76" t="n">
        <v>926</v>
      </c>
      <c r="E483" s="166" t="s">
        <v>48</v>
      </c>
      <c r="F483" s="166" t="s">
        <v>25</v>
      </c>
      <c r="G483" s="77" t="n">
        <v>5250000590</v>
      </c>
      <c r="H483" s="82" t="n">
        <v>200</v>
      </c>
      <c r="I483" s="164" t="n">
        <f aca="false">SUM(J483:T483)</f>
        <v>2921200</v>
      </c>
      <c r="J483" s="164" t="n">
        <v>2921200</v>
      </c>
      <c r="K483" s="71"/>
      <c r="L483" s="71"/>
      <c r="M483" s="71"/>
      <c r="N483" s="71"/>
      <c r="O483" s="71"/>
      <c r="P483" s="71"/>
      <c r="Q483" s="71"/>
      <c r="R483" s="71"/>
      <c r="S483" s="71"/>
      <c r="T483" s="165"/>
      <c r="U483" s="164" t="n">
        <f aca="false">SUM(V483:AF483)</f>
        <v>2809900</v>
      </c>
      <c r="V483" s="164" t="n">
        <v>2809900</v>
      </c>
      <c r="W483" s="71"/>
      <c r="X483" s="71"/>
      <c r="Y483" s="71"/>
      <c r="Z483" s="71"/>
      <c r="AA483" s="71"/>
      <c r="AB483" s="71"/>
      <c r="AC483" s="71"/>
      <c r="AD483" s="71"/>
      <c r="AE483" s="71"/>
      <c r="AF483" s="165"/>
      <c r="AMF483" s="94"/>
      <c r="AMG483" s="114"/>
      <c r="AMH483" s="114"/>
      <c r="AMI483" s="114"/>
      <c r="AMJ483" s="114"/>
    </row>
    <row r="484" s="106" customFormat="true" ht="17.35" hidden="false" customHeight="false" outlineLevel="0" collapsed="false">
      <c r="B484" s="129"/>
      <c r="C484" s="76" t="s">
        <v>108</v>
      </c>
      <c r="D484" s="76" t="n">
        <v>926</v>
      </c>
      <c r="E484" s="166" t="s">
        <v>48</v>
      </c>
      <c r="F484" s="166" t="s">
        <v>25</v>
      </c>
      <c r="G484" s="77" t="n">
        <v>5250000590</v>
      </c>
      <c r="H484" s="82" t="n">
        <v>800</v>
      </c>
      <c r="I484" s="164" t="n">
        <f aca="false">SUM(J484:T484)</f>
        <v>16800</v>
      </c>
      <c r="J484" s="164" t="n">
        <v>16800</v>
      </c>
      <c r="K484" s="71"/>
      <c r="L484" s="71"/>
      <c r="M484" s="71"/>
      <c r="N484" s="71"/>
      <c r="O484" s="71"/>
      <c r="P484" s="71"/>
      <c r="Q484" s="71"/>
      <c r="R484" s="71"/>
      <c r="S484" s="71"/>
      <c r="T484" s="165"/>
      <c r="U484" s="164" t="n">
        <f aca="false">SUM(V484:AF484)</f>
        <v>16200</v>
      </c>
      <c r="V484" s="164" t="n">
        <v>16200</v>
      </c>
      <c r="W484" s="71"/>
      <c r="X484" s="71"/>
      <c r="Y484" s="71"/>
      <c r="Z484" s="71"/>
      <c r="AA484" s="71"/>
      <c r="AB484" s="71"/>
      <c r="AC484" s="71"/>
      <c r="AD484" s="71"/>
      <c r="AE484" s="71"/>
      <c r="AF484" s="165"/>
      <c r="AMF484" s="94"/>
      <c r="AMG484" s="114"/>
      <c r="AMH484" s="114"/>
      <c r="AMI484" s="114"/>
      <c r="AMJ484" s="114"/>
    </row>
    <row r="485" s="106" customFormat="true" ht="76.6" hidden="false" customHeight="false" outlineLevel="0" collapsed="false">
      <c r="B485" s="129"/>
      <c r="C485" s="76" t="s">
        <v>363</v>
      </c>
      <c r="D485" s="76" t="n">
        <v>926</v>
      </c>
      <c r="E485" s="166" t="s">
        <v>48</v>
      </c>
      <c r="F485" s="166" t="s">
        <v>25</v>
      </c>
      <c r="G485" s="77" t="n">
        <v>6900000000</v>
      </c>
      <c r="H485" s="82"/>
      <c r="I485" s="164" t="n">
        <f aca="false">SUM(J485:T485)</f>
        <v>867600</v>
      </c>
      <c r="J485" s="164" t="n">
        <f aca="false">J486</f>
        <v>867600</v>
      </c>
      <c r="K485" s="71" t="n">
        <f aca="false">K486</f>
        <v>0</v>
      </c>
      <c r="L485" s="71" t="n">
        <f aca="false">L486</f>
        <v>0</v>
      </c>
      <c r="M485" s="71" t="n">
        <f aca="false">M486</f>
        <v>0</v>
      </c>
      <c r="N485" s="71" t="n">
        <f aca="false">N486</f>
        <v>0</v>
      </c>
      <c r="O485" s="71" t="n">
        <f aca="false">O486</f>
        <v>0</v>
      </c>
      <c r="P485" s="71" t="n">
        <f aca="false">P486</f>
        <v>0</v>
      </c>
      <c r="Q485" s="71" t="n">
        <f aca="false">Q486</f>
        <v>0</v>
      </c>
      <c r="R485" s="71" t="n">
        <f aca="false">R486</f>
        <v>0</v>
      </c>
      <c r="S485" s="71" t="n">
        <f aca="false">S486</f>
        <v>0</v>
      </c>
      <c r="T485" s="165" t="n">
        <f aca="false">T486</f>
        <v>0</v>
      </c>
      <c r="U485" s="164" t="n">
        <f aca="false">SUM(V485:AF485)</f>
        <v>1052000</v>
      </c>
      <c r="V485" s="164" t="n">
        <f aca="false">V486</f>
        <v>1052000</v>
      </c>
      <c r="W485" s="71" t="n">
        <f aca="false">W486</f>
        <v>0</v>
      </c>
      <c r="X485" s="71" t="n">
        <f aca="false">X486</f>
        <v>0</v>
      </c>
      <c r="Y485" s="71" t="n">
        <f aca="false">Y486</f>
        <v>0</v>
      </c>
      <c r="Z485" s="71" t="n">
        <f aca="false">Z486</f>
        <v>0</v>
      </c>
      <c r="AA485" s="71" t="n">
        <f aca="false">AA486</f>
        <v>0</v>
      </c>
      <c r="AB485" s="71" t="n">
        <f aca="false">AB486</f>
        <v>0</v>
      </c>
      <c r="AC485" s="71" t="n">
        <f aca="false">AC486</f>
        <v>0</v>
      </c>
      <c r="AD485" s="71" t="n">
        <f aca="false">AD486</f>
        <v>0</v>
      </c>
      <c r="AE485" s="71" t="n">
        <f aca="false">AE486</f>
        <v>0</v>
      </c>
      <c r="AF485" s="165" t="n">
        <f aca="false">AF486</f>
        <v>0</v>
      </c>
      <c r="AMF485" s="94"/>
      <c r="AMG485" s="114"/>
      <c r="AMH485" s="114"/>
      <c r="AMI485" s="114"/>
      <c r="AMJ485" s="114"/>
    </row>
    <row r="486" s="106" customFormat="true" ht="31.35" hidden="false" customHeight="false" outlineLevel="0" collapsed="false">
      <c r="B486" s="129"/>
      <c r="C486" s="76" t="s">
        <v>280</v>
      </c>
      <c r="D486" s="76" t="n">
        <v>926</v>
      </c>
      <c r="E486" s="166" t="s">
        <v>48</v>
      </c>
      <c r="F486" s="166" t="s">
        <v>25</v>
      </c>
      <c r="G486" s="77" t="n">
        <v>6910000000</v>
      </c>
      <c r="H486" s="82"/>
      <c r="I486" s="164" t="n">
        <f aca="false">SUM(J486:T486)</f>
        <v>867600</v>
      </c>
      <c r="J486" s="164" t="n">
        <f aca="false">J487</f>
        <v>867600</v>
      </c>
      <c r="K486" s="71" t="n">
        <f aca="false">K487</f>
        <v>0</v>
      </c>
      <c r="L486" s="71" t="n">
        <f aca="false">L487</f>
        <v>0</v>
      </c>
      <c r="M486" s="71" t="n">
        <f aca="false">M487</f>
        <v>0</v>
      </c>
      <c r="N486" s="71" t="n">
        <f aca="false">N487</f>
        <v>0</v>
      </c>
      <c r="O486" s="71" t="n">
        <f aca="false">O487</f>
        <v>0</v>
      </c>
      <c r="P486" s="71" t="n">
        <f aca="false">P487</f>
        <v>0</v>
      </c>
      <c r="Q486" s="71" t="n">
        <f aca="false">Q487</f>
        <v>0</v>
      </c>
      <c r="R486" s="71" t="n">
        <f aca="false">R487</f>
        <v>0</v>
      </c>
      <c r="S486" s="71" t="n">
        <f aca="false">S487</f>
        <v>0</v>
      </c>
      <c r="T486" s="165" t="n">
        <f aca="false">T487</f>
        <v>0</v>
      </c>
      <c r="U486" s="164" t="n">
        <f aca="false">SUM(V486:AF486)</f>
        <v>1052000</v>
      </c>
      <c r="V486" s="164" t="n">
        <f aca="false">V487</f>
        <v>1052000</v>
      </c>
      <c r="W486" s="71" t="n">
        <f aca="false">W487</f>
        <v>0</v>
      </c>
      <c r="X486" s="71" t="n">
        <f aca="false">X487</f>
        <v>0</v>
      </c>
      <c r="Y486" s="71" t="n">
        <f aca="false">Y487</f>
        <v>0</v>
      </c>
      <c r="Z486" s="71" t="n">
        <f aca="false">Z487</f>
        <v>0</v>
      </c>
      <c r="AA486" s="71" t="n">
        <f aca="false">AA487</f>
        <v>0</v>
      </c>
      <c r="AB486" s="71" t="n">
        <f aca="false">AB487</f>
        <v>0</v>
      </c>
      <c r="AC486" s="71" t="n">
        <f aca="false">AC487</f>
        <v>0</v>
      </c>
      <c r="AD486" s="71" t="n">
        <f aca="false">AD487</f>
        <v>0</v>
      </c>
      <c r="AE486" s="71" t="n">
        <f aca="false">AE487</f>
        <v>0</v>
      </c>
      <c r="AF486" s="165" t="n">
        <f aca="false">AF487</f>
        <v>0</v>
      </c>
      <c r="AMF486" s="94"/>
      <c r="AMG486" s="114"/>
      <c r="AMH486" s="114"/>
      <c r="AMI486" s="114"/>
      <c r="AMJ486" s="114"/>
    </row>
    <row r="487" s="106" customFormat="true" ht="76.6" hidden="false" customHeight="false" outlineLevel="0" collapsed="false">
      <c r="B487" s="129"/>
      <c r="C487" s="76" t="s">
        <v>364</v>
      </c>
      <c r="D487" s="76" t="n">
        <v>926</v>
      </c>
      <c r="E487" s="166" t="s">
        <v>48</v>
      </c>
      <c r="F487" s="166" t="s">
        <v>25</v>
      </c>
      <c r="G487" s="77" t="n">
        <v>6910010500</v>
      </c>
      <c r="H487" s="82"/>
      <c r="I487" s="164" t="n">
        <f aca="false">SUM(J487:T487)</f>
        <v>867600</v>
      </c>
      <c r="J487" s="164" t="n">
        <f aca="false">J488</f>
        <v>867600</v>
      </c>
      <c r="K487" s="71" t="n">
        <f aca="false">K488</f>
        <v>0</v>
      </c>
      <c r="L487" s="71" t="n">
        <f aca="false">L488</f>
        <v>0</v>
      </c>
      <c r="M487" s="71" t="n">
        <f aca="false">M488</f>
        <v>0</v>
      </c>
      <c r="N487" s="71" t="n">
        <f aca="false">N488</f>
        <v>0</v>
      </c>
      <c r="O487" s="71" t="n">
        <f aca="false">O488</f>
        <v>0</v>
      </c>
      <c r="P487" s="71" t="n">
        <f aca="false">P488</f>
        <v>0</v>
      </c>
      <c r="Q487" s="71" t="n">
        <f aca="false">Q488</f>
        <v>0</v>
      </c>
      <c r="R487" s="71" t="n">
        <f aca="false">R488</f>
        <v>0</v>
      </c>
      <c r="S487" s="71" t="n">
        <f aca="false">S488</f>
        <v>0</v>
      </c>
      <c r="T487" s="165" t="n">
        <f aca="false">T488</f>
        <v>0</v>
      </c>
      <c r="U487" s="164" t="n">
        <f aca="false">SUM(V487:AF487)</f>
        <v>1052000</v>
      </c>
      <c r="V487" s="164" t="n">
        <f aca="false">V488</f>
        <v>1052000</v>
      </c>
      <c r="W487" s="71" t="n">
        <f aca="false">W488</f>
        <v>0</v>
      </c>
      <c r="X487" s="71" t="n">
        <f aca="false">X488</f>
        <v>0</v>
      </c>
      <c r="Y487" s="71" t="n">
        <f aca="false">Y488</f>
        <v>0</v>
      </c>
      <c r="Z487" s="71" t="n">
        <f aca="false">Z488</f>
        <v>0</v>
      </c>
      <c r="AA487" s="71" t="n">
        <f aca="false">AA488</f>
        <v>0</v>
      </c>
      <c r="AB487" s="71" t="n">
        <f aca="false">AB488</f>
        <v>0</v>
      </c>
      <c r="AC487" s="71" t="n">
        <f aca="false">AC488</f>
        <v>0</v>
      </c>
      <c r="AD487" s="71" t="n">
        <f aca="false">AD488</f>
        <v>0</v>
      </c>
      <c r="AE487" s="71" t="n">
        <f aca="false">AE488</f>
        <v>0</v>
      </c>
      <c r="AF487" s="165" t="n">
        <f aca="false">AF488</f>
        <v>0</v>
      </c>
      <c r="AMF487" s="94"/>
      <c r="AMG487" s="114"/>
      <c r="AMH487" s="114"/>
      <c r="AMI487" s="114"/>
      <c r="AMJ487" s="114"/>
    </row>
    <row r="488" s="106" customFormat="true" ht="31.35" hidden="false" customHeight="false" outlineLevel="0" collapsed="false">
      <c r="B488" s="129"/>
      <c r="C488" s="76" t="s">
        <v>105</v>
      </c>
      <c r="D488" s="76" t="n">
        <v>926</v>
      </c>
      <c r="E488" s="166" t="s">
        <v>48</v>
      </c>
      <c r="F488" s="166" t="s">
        <v>25</v>
      </c>
      <c r="G488" s="77" t="n">
        <v>6910010500</v>
      </c>
      <c r="H488" s="82" t="n">
        <v>200</v>
      </c>
      <c r="I488" s="164" t="n">
        <f aca="false">SUM(J488:T488)</f>
        <v>867600</v>
      </c>
      <c r="J488" s="164" t="n">
        <v>867600</v>
      </c>
      <c r="K488" s="71"/>
      <c r="L488" s="71"/>
      <c r="M488" s="71"/>
      <c r="N488" s="71"/>
      <c r="O488" s="71"/>
      <c r="P488" s="71"/>
      <c r="Q488" s="71"/>
      <c r="R488" s="71"/>
      <c r="S488" s="71"/>
      <c r="T488" s="165"/>
      <c r="U488" s="164" t="n">
        <f aca="false">SUM(V488:AF488)</f>
        <v>1052000</v>
      </c>
      <c r="V488" s="164" t="n">
        <v>1052000</v>
      </c>
      <c r="W488" s="71"/>
      <c r="X488" s="71"/>
      <c r="Y488" s="71"/>
      <c r="Z488" s="71"/>
      <c r="AA488" s="71"/>
      <c r="AB488" s="71"/>
      <c r="AC488" s="71"/>
      <c r="AD488" s="71"/>
      <c r="AE488" s="71"/>
      <c r="AF488" s="165"/>
      <c r="AMF488" s="94"/>
      <c r="AMG488" s="114"/>
      <c r="AMH488" s="114"/>
      <c r="AMI488" s="114"/>
      <c r="AMJ488" s="114"/>
    </row>
    <row r="489" s="106" customFormat="true" ht="31.8" hidden="false" customHeight="true" outlineLevel="0" collapsed="false">
      <c r="B489" s="129"/>
      <c r="C489" s="76" t="s">
        <v>291</v>
      </c>
      <c r="D489" s="76" t="n">
        <v>926</v>
      </c>
      <c r="E489" s="166" t="s">
        <v>48</v>
      </c>
      <c r="F489" s="166" t="s">
        <v>25</v>
      </c>
      <c r="G489" s="77" t="n">
        <v>7100000000</v>
      </c>
      <c r="H489" s="82"/>
      <c r="I489" s="164" t="n">
        <f aca="false">SUM(J489:T489)</f>
        <v>255000</v>
      </c>
      <c r="J489" s="164" t="n">
        <f aca="false">J490</f>
        <v>255000</v>
      </c>
      <c r="K489" s="71" t="n">
        <f aca="false">K490</f>
        <v>0</v>
      </c>
      <c r="L489" s="71" t="n">
        <f aca="false">L490</f>
        <v>0</v>
      </c>
      <c r="M489" s="71" t="n">
        <f aca="false">M490</f>
        <v>0</v>
      </c>
      <c r="N489" s="71" t="n">
        <f aca="false">N490</f>
        <v>0</v>
      </c>
      <c r="O489" s="71" t="n">
        <f aca="false">O490</f>
        <v>0</v>
      </c>
      <c r="P489" s="71" t="n">
        <f aca="false">P490</f>
        <v>0</v>
      </c>
      <c r="Q489" s="71" t="n">
        <f aca="false">Q490</f>
        <v>0</v>
      </c>
      <c r="R489" s="71" t="n">
        <f aca="false">R490</f>
        <v>0</v>
      </c>
      <c r="S489" s="71" t="n">
        <f aca="false">S490</f>
        <v>0</v>
      </c>
      <c r="T489" s="165" t="n">
        <f aca="false">T490</f>
        <v>0</v>
      </c>
      <c r="U489" s="164" t="n">
        <f aca="false">SUM(V489:AF489)</f>
        <v>255000</v>
      </c>
      <c r="V489" s="164" t="n">
        <f aca="false">V490</f>
        <v>255000</v>
      </c>
      <c r="W489" s="71" t="n">
        <f aca="false">W490</f>
        <v>0</v>
      </c>
      <c r="X489" s="71" t="n">
        <f aca="false">X490</f>
        <v>0</v>
      </c>
      <c r="Y489" s="71" t="n">
        <f aca="false">Y490</f>
        <v>0</v>
      </c>
      <c r="Z489" s="71" t="n">
        <f aca="false">Z490</f>
        <v>0</v>
      </c>
      <c r="AA489" s="71" t="n">
        <f aca="false">AA490</f>
        <v>0</v>
      </c>
      <c r="AB489" s="71" t="n">
        <f aca="false">AB490</f>
        <v>0</v>
      </c>
      <c r="AC489" s="71" t="n">
        <f aca="false">AC490</f>
        <v>0</v>
      </c>
      <c r="AD489" s="71" t="n">
        <f aca="false">AD490</f>
        <v>0</v>
      </c>
      <c r="AE489" s="71" t="n">
        <f aca="false">AE490</f>
        <v>0</v>
      </c>
      <c r="AF489" s="165" t="n">
        <f aca="false">AF490</f>
        <v>0</v>
      </c>
      <c r="AMF489" s="94"/>
      <c r="AMG489" s="114"/>
      <c r="AMH489" s="114"/>
      <c r="AMI489" s="114"/>
      <c r="AMJ489" s="114"/>
    </row>
    <row r="490" s="106" customFormat="true" ht="31.35" hidden="false" customHeight="false" outlineLevel="0" collapsed="false">
      <c r="B490" s="129"/>
      <c r="C490" s="76" t="s">
        <v>292</v>
      </c>
      <c r="D490" s="76" t="n">
        <v>926</v>
      </c>
      <c r="E490" s="166" t="s">
        <v>48</v>
      </c>
      <c r="F490" s="166" t="s">
        <v>25</v>
      </c>
      <c r="G490" s="77" t="n">
        <v>7110000000</v>
      </c>
      <c r="H490" s="82"/>
      <c r="I490" s="164" t="n">
        <f aca="false">SUM(J490:T490)</f>
        <v>255000</v>
      </c>
      <c r="J490" s="164" t="n">
        <f aca="false">J491</f>
        <v>255000</v>
      </c>
      <c r="K490" s="71" t="n">
        <f aca="false">K491</f>
        <v>0</v>
      </c>
      <c r="L490" s="71" t="n">
        <f aca="false">L491</f>
        <v>0</v>
      </c>
      <c r="M490" s="71" t="n">
        <f aca="false">M491</f>
        <v>0</v>
      </c>
      <c r="N490" s="71" t="n">
        <f aca="false">N491</f>
        <v>0</v>
      </c>
      <c r="O490" s="71" t="n">
        <f aca="false">O491</f>
        <v>0</v>
      </c>
      <c r="P490" s="71" t="n">
        <f aca="false">P491</f>
        <v>0</v>
      </c>
      <c r="Q490" s="71" t="n">
        <f aca="false">Q491</f>
        <v>0</v>
      </c>
      <c r="R490" s="71" t="n">
        <f aca="false">R491</f>
        <v>0</v>
      </c>
      <c r="S490" s="71" t="n">
        <f aca="false">S491</f>
        <v>0</v>
      </c>
      <c r="T490" s="165" t="n">
        <f aca="false">T491</f>
        <v>0</v>
      </c>
      <c r="U490" s="164" t="n">
        <f aca="false">SUM(V490:AF490)</f>
        <v>255000</v>
      </c>
      <c r="V490" s="164" t="n">
        <f aca="false">V491</f>
        <v>255000</v>
      </c>
      <c r="W490" s="71" t="n">
        <f aca="false">W491</f>
        <v>0</v>
      </c>
      <c r="X490" s="71" t="n">
        <f aca="false">X491</f>
        <v>0</v>
      </c>
      <c r="Y490" s="71" t="n">
        <f aca="false">Y491</f>
        <v>0</v>
      </c>
      <c r="Z490" s="71" t="n">
        <f aca="false">Z491</f>
        <v>0</v>
      </c>
      <c r="AA490" s="71" t="n">
        <f aca="false">AA491</f>
        <v>0</v>
      </c>
      <c r="AB490" s="71" t="n">
        <f aca="false">AB491</f>
        <v>0</v>
      </c>
      <c r="AC490" s="71" t="n">
        <f aca="false">AC491</f>
        <v>0</v>
      </c>
      <c r="AD490" s="71" t="n">
        <f aca="false">AD491</f>
        <v>0</v>
      </c>
      <c r="AE490" s="71" t="n">
        <f aca="false">AE491</f>
        <v>0</v>
      </c>
      <c r="AF490" s="165" t="n">
        <f aca="false">AF491</f>
        <v>0</v>
      </c>
      <c r="AMF490" s="94"/>
      <c r="AMG490" s="114"/>
      <c r="AMH490" s="114"/>
      <c r="AMI490" s="114"/>
      <c r="AMJ490" s="114"/>
    </row>
    <row r="491" s="106" customFormat="true" ht="31.35" hidden="false" customHeight="false" outlineLevel="0" collapsed="false">
      <c r="B491" s="129"/>
      <c r="C491" s="76" t="s">
        <v>293</v>
      </c>
      <c r="D491" s="76" t="n">
        <v>926</v>
      </c>
      <c r="E491" s="166" t="s">
        <v>48</v>
      </c>
      <c r="F491" s="166" t="s">
        <v>25</v>
      </c>
      <c r="G491" s="77" t="n">
        <v>7110010610</v>
      </c>
      <c r="H491" s="82"/>
      <c r="I491" s="164" t="n">
        <f aca="false">SUM(J491:T491)</f>
        <v>255000</v>
      </c>
      <c r="J491" s="164" t="n">
        <f aca="false">J492</f>
        <v>255000</v>
      </c>
      <c r="K491" s="71" t="n">
        <f aca="false">K492</f>
        <v>0</v>
      </c>
      <c r="L491" s="71" t="n">
        <f aca="false">L492</f>
        <v>0</v>
      </c>
      <c r="M491" s="71" t="n">
        <f aca="false">M492</f>
        <v>0</v>
      </c>
      <c r="N491" s="71" t="n">
        <f aca="false">N492</f>
        <v>0</v>
      </c>
      <c r="O491" s="71" t="n">
        <f aca="false">O492</f>
        <v>0</v>
      </c>
      <c r="P491" s="71" t="n">
        <f aca="false">P492</f>
        <v>0</v>
      </c>
      <c r="Q491" s="71" t="n">
        <f aca="false">Q492</f>
        <v>0</v>
      </c>
      <c r="R491" s="71" t="n">
        <f aca="false">R492</f>
        <v>0</v>
      </c>
      <c r="S491" s="71" t="n">
        <f aca="false">S492</f>
        <v>0</v>
      </c>
      <c r="T491" s="165" t="n">
        <f aca="false">T492</f>
        <v>0</v>
      </c>
      <c r="U491" s="164" t="n">
        <f aca="false">SUM(V491:AF491)</f>
        <v>255000</v>
      </c>
      <c r="V491" s="164" t="n">
        <f aca="false">V492</f>
        <v>255000</v>
      </c>
      <c r="W491" s="71" t="n">
        <f aca="false">W492</f>
        <v>0</v>
      </c>
      <c r="X491" s="71" t="n">
        <f aca="false">X492</f>
        <v>0</v>
      </c>
      <c r="Y491" s="71" t="n">
        <f aca="false">Y492</f>
        <v>0</v>
      </c>
      <c r="Z491" s="71" t="n">
        <f aca="false">Z492</f>
        <v>0</v>
      </c>
      <c r="AA491" s="71" t="n">
        <f aca="false">AA492</f>
        <v>0</v>
      </c>
      <c r="AB491" s="71" t="n">
        <f aca="false">AB492</f>
        <v>0</v>
      </c>
      <c r="AC491" s="71" t="n">
        <f aca="false">AC492</f>
        <v>0</v>
      </c>
      <c r="AD491" s="71" t="n">
        <f aca="false">AD492</f>
        <v>0</v>
      </c>
      <c r="AE491" s="71" t="n">
        <f aca="false">AE492</f>
        <v>0</v>
      </c>
      <c r="AF491" s="165" t="n">
        <f aca="false">AF492</f>
        <v>0</v>
      </c>
      <c r="AMF491" s="94"/>
      <c r="AMG491" s="114"/>
      <c r="AMH491" s="114"/>
      <c r="AMI491" s="114"/>
      <c r="AMJ491" s="114"/>
    </row>
    <row r="492" s="106" customFormat="true" ht="31.35" hidden="false" customHeight="false" outlineLevel="0" collapsed="false">
      <c r="B492" s="129"/>
      <c r="C492" s="76" t="s">
        <v>105</v>
      </c>
      <c r="D492" s="76" t="n">
        <v>926</v>
      </c>
      <c r="E492" s="166" t="s">
        <v>48</v>
      </c>
      <c r="F492" s="166" t="s">
        <v>25</v>
      </c>
      <c r="G492" s="77" t="n">
        <v>7110010610</v>
      </c>
      <c r="H492" s="82" t="n">
        <v>200</v>
      </c>
      <c r="I492" s="164" t="n">
        <f aca="false">SUM(J492:T492)</f>
        <v>255000</v>
      </c>
      <c r="J492" s="164" t="n">
        <v>255000</v>
      </c>
      <c r="K492" s="71"/>
      <c r="L492" s="71"/>
      <c r="M492" s="71"/>
      <c r="N492" s="71"/>
      <c r="O492" s="71"/>
      <c r="P492" s="71"/>
      <c r="Q492" s="71"/>
      <c r="R492" s="71"/>
      <c r="S492" s="71"/>
      <c r="T492" s="165"/>
      <c r="U492" s="164" t="n">
        <f aca="false">SUM(V492:AF492)</f>
        <v>255000</v>
      </c>
      <c r="V492" s="164" t="n">
        <v>255000</v>
      </c>
      <c r="W492" s="71"/>
      <c r="X492" s="71"/>
      <c r="Y492" s="71"/>
      <c r="Z492" s="71"/>
      <c r="AA492" s="71"/>
      <c r="AB492" s="71"/>
      <c r="AC492" s="71"/>
      <c r="AD492" s="71"/>
      <c r="AE492" s="71"/>
      <c r="AF492" s="165"/>
      <c r="AMF492" s="94"/>
      <c r="AMG492" s="114"/>
      <c r="AMH492" s="114"/>
      <c r="AMI492" s="114"/>
      <c r="AMJ492" s="114"/>
    </row>
    <row r="493" s="128" customFormat="true" ht="47.05" hidden="false" customHeight="false" outlineLevel="0" collapsed="false">
      <c r="B493" s="173" t="s">
        <v>81</v>
      </c>
      <c r="C493" s="83" t="s">
        <v>365</v>
      </c>
      <c r="D493" s="83" t="n">
        <v>929</v>
      </c>
      <c r="E493" s="170"/>
      <c r="F493" s="170"/>
      <c r="G493" s="84"/>
      <c r="H493" s="85"/>
      <c r="I493" s="157" t="n">
        <f aca="false">SUM(J493:T493)</f>
        <v>165719500</v>
      </c>
      <c r="J493" s="157" t="n">
        <f aca="false">J500+J494</f>
        <v>162620200</v>
      </c>
      <c r="K493" s="69" t="n">
        <f aca="false">K500+K494</f>
        <v>0</v>
      </c>
      <c r="L493" s="69" t="n">
        <f aca="false">L500+L494</f>
        <v>0</v>
      </c>
      <c r="M493" s="69" t="n">
        <f aca="false">M500+M494</f>
        <v>0</v>
      </c>
      <c r="N493" s="69" t="n">
        <f aca="false">N500+N494</f>
        <v>0</v>
      </c>
      <c r="O493" s="69" t="n">
        <f aca="false">O500+O494</f>
        <v>0</v>
      </c>
      <c r="P493" s="69" t="n">
        <f aca="false">P500+P494</f>
        <v>0</v>
      </c>
      <c r="Q493" s="69" t="n">
        <f aca="false">Q500+Q494</f>
        <v>3099300</v>
      </c>
      <c r="R493" s="69" t="n">
        <f aca="false">R500+R494</f>
        <v>0</v>
      </c>
      <c r="S493" s="69" t="n">
        <f aca="false">S500+S494</f>
        <v>0</v>
      </c>
      <c r="T493" s="158" t="n">
        <f aca="false">T500+T494</f>
        <v>0</v>
      </c>
      <c r="U493" s="157" t="n">
        <f aca="false">SUM(V493:AF493)</f>
        <v>157261100</v>
      </c>
      <c r="V493" s="157" t="n">
        <f aca="false">V500+V494</f>
        <v>157261900</v>
      </c>
      <c r="W493" s="69" t="n">
        <f aca="false">W500+W494</f>
        <v>0</v>
      </c>
      <c r="X493" s="69" t="n">
        <f aca="false">X500+X494</f>
        <v>0</v>
      </c>
      <c r="Y493" s="69" t="n">
        <f aca="false">Y500+Y494</f>
        <v>0</v>
      </c>
      <c r="Z493" s="69" t="n">
        <f aca="false">Z500+Z494</f>
        <v>0</v>
      </c>
      <c r="AA493" s="69" t="n">
        <f aca="false">AA500+AA494</f>
        <v>0</v>
      </c>
      <c r="AB493" s="69" t="n">
        <f aca="false">AB500+AB494</f>
        <v>0</v>
      </c>
      <c r="AC493" s="69" t="n">
        <f aca="false">AC500+AC494</f>
        <v>-800</v>
      </c>
      <c r="AD493" s="69" t="n">
        <f aca="false">AD500+AD494</f>
        <v>0</v>
      </c>
      <c r="AE493" s="69" t="n">
        <f aca="false">AE500+AE494</f>
        <v>0</v>
      </c>
      <c r="AF493" s="158" t="n">
        <f aca="false">AF500+AF494</f>
        <v>0</v>
      </c>
      <c r="AMF493" s="159"/>
      <c r="AMG493" s="160"/>
      <c r="AMH493" s="160"/>
      <c r="AMI493" s="160"/>
      <c r="AMJ493" s="160"/>
    </row>
    <row r="494" s="128" customFormat="true" ht="17.35" hidden="false" customHeight="false" outlineLevel="0" collapsed="false">
      <c r="B494" s="173"/>
      <c r="C494" s="76" t="s">
        <v>17</v>
      </c>
      <c r="D494" s="76" t="n">
        <v>929</v>
      </c>
      <c r="E494" s="166" t="s">
        <v>18</v>
      </c>
      <c r="F494" s="166" t="s">
        <v>83</v>
      </c>
      <c r="G494" s="77"/>
      <c r="H494" s="78"/>
      <c r="I494" s="164" t="n">
        <f aca="false">SUM(J494:T494)</f>
        <v>423000</v>
      </c>
      <c r="J494" s="164" t="n">
        <f aca="false">J495</f>
        <v>423000</v>
      </c>
      <c r="K494" s="71" t="n">
        <f aca="false">K495</f>
        <v>0</v>
      </c>
      <c r="L494" s="71" t="n">
        <f aca="false">L495</f>
        <v>0</v>
      </c>
      <c r="M494" s="71" t="n">
        <f aca="false">M495</f>
        <v>0</v>
      </c>
      <c r="N494" s="71" t="n">
        <f aca="false">N495</f>
        <v>0</v>
      </c>
      <c r="O494" s="71" t="n">
        <f aca="false">O495</f>
        <v>0</v>
      </c>
      <c r="P494" s="71" t="n">
        <f aca="false">P495</f>
        <v>0</v>
      </c>
      <c r="Q494" s="71" t="n">
        <f aca="false">Q495</f>
        <v>0</v>
      </c>
      <c r="R494" s="71" t="n">
        <f aca="false">R495</f>
        <v>0</v>
      </c>
      <c r="S494" s="71" t="n">
        <f aca="false">S495</f>
        <v>0</v>
      </c>
      <c r="T494" s="165" t="n">
        <f aca="false">T495</f>
        <v>0</v>
      </c>
      <c r="U494" s="164" t="n">
        <f aca="false">SUM(V494:AF494)</f>
        <v>423000</v>
      </c>
      <c r="V494" s="164" t="n">
        <f aca="false">V495</f>
        <v>423000</v>
      </c>
      <c r="W494" s="71" t="n">
        <f aca="false">W495</f>
        <v>0</v>
      </c>
      <c r="X494" s="71" t="n">
        <f aca="false">X495</f>
        <v>0</v>
      </c>
      <c r="Y494" s="71" t="n">
        <f aca="false">Y495</f>
        <v>0</v>
      </c>
      <c r="Z494" s="71" t="n">
        <f aca="false">Z495</f>
        <v>0</v>
      </c>
      <c r="AA494" s="71" t="n">
        <f aca="false">AA495</f>
        <v>0</v>
      </c>
      <c r="AB494" s="71" t="n">
        <f aca="false">AB495</f>
        <v>0</v>
      </c>
      <c r="AC494" s="71" t="n">
        <f aca="false">AC495</f>
        <v>0</v>
      </c>
      <c r="AD494" s="71" t="n">
        <f aca="false">AD495</f>
        <v>0</v>
      </c>
      <c r="AE494" s="71" t="n">
        <f aca="false">AE495</f>
        <v>0</v>
      </c>
      <c r="AF494" s="165" t="n">
        <f aca="false">AF495</f>
        <v>0</v>
      </c>
      <c r="AMF494" s="94"/>
      <c r="AMG494" s="114"/>
      <c r="AMH494" s="114"/>
      <c r="AMI494" s="114"/>
      <c r="AMJ494" s="114"/>
    </row>
    <row r="495" s="128" customFormat="true" ht="17.35" hidden="false" customHeight="false" outlineLevel="0" collapsed="false">
      <c r="B495" s="173"/>
      <c r="C495" s="76" t="s">
        <v>33</v>
      </c>
      <c r="D495" s="76" t="n">
        <v>929</v>
      </c>
      <c r="E495" s="166" t="s">
        <v>18</v>
      </c>
      <c r="F495" s="166" t="s">
        <v>34</v>
      </c>
      <c r="G495" s="77"/>
      <c r="H495" s="78"/>
      <c r="I495" s="164" t="n">
        <f aca="false">SUM(J495:T495)</f>
        <v>423000</v>
      </c>
      <c r="J495" s="164" t="n">
        <f aca="false">J496</f>
        <v>423000</v>
      </c>
      <c r="K495" s="71" t="n">
        <f aca="false">K496</f>
        <v>0</v>
      </c>
      <c r="L495" s="71" t="n">
        <f aca="false">L496</f>
        <v>0</v>
      </c>
      <c r="M495" s="71" t="n">
        <f aca="false">M496</f>
        <v>0</v>
      </c>
      <c r="N495" s="71" t="n">
        <f aca="false">N496</f>
        <v>0</v>
      </c>
      <c r="O495" s="71" t="n">
        <f aca="false">O496</f>
        <v>0</v>
      </c>
      <c r="P495" s="71" t="n">
        <f aca="false">P496</f>
        <v>0</v>
      </c>
      <c r="Q495" s="71" t="n">
        <f aca="false">Q496</f>
        <v>0</v>
      </c>
      <c r="R495" s="71" t="n">
        <f aca="false">R496</f>
        <v>0</v>
      </c>
      <c r="S495" s="71" t="n">
        <f aca="false">S496</f>
        <v>0</v>
      </c>
      <c r="T495" s="165" t="n">
        <f aca="false">T496</f>
        <v>0</v>
      </c>
      <c r="U495" s="164" t="n">
        <f aca="false">SUM(V495:AF495)</f>
        <v>423000</v>
      </c>
      <c r="V495" s="164" t="n">
        <f aca="false">V496</f>
        <v>423000</v>
      </c>
      <c r="W495" s="71" t="n">
        <f aca="false">W496</f>
        <v>0</v>
      </c>
      <c r="X495" s="71" t="n">
        <f aca="false">X496</f>
        <v>0</v>
      </c>
      <c r="Y495" s="71" t="n">
        <f aca="false">Y496</f>
        <v>0</v>
      </c>
      <c r="Z495" s="71" t="n">
        <f aca="false">Z496</f>
        <v>0</v>
      </c>
      <c r="AA495" s="71" t="n">
        <f aca="false">AA496</f>
        <v>0</v>
      </c>
      <c r="AB495" s="71" t="n">
        <f aca="false">AB496</f>
        <v>0</v>
      </c>
      <c r="AC495" s="71" t="n">
        <f aca="false">AC496</f>
        <v>0</v>
      </c>
      <c r="AD495" s="71" t="n">
        <f aca="false">AD496</f>
        <v>0</v>
      </c>
      <c r="AE495" s="71" t="n">
        <f aca="false">AE496</f>
        <v>0</v>
      </c>
      <c r="AF495" s="165" t="n">
        <f aca="false">AF496</f>
        <v>0</v>
      </c>
      <c r="AMF495" s="94"/>
      <c r="AMG495" s="114"/>
      <c r="AMH495" s="114"/>
      <c r="AMI495" s="114"/>
      <c r="AMJ495" s="114"/>
    </row>
    <row r="496" s="128" customFormat="true" ht="31.35" hidden="false" customHeight="false" outlineLevel="0" collapsed="false">
      <c r="B496" s="173"/>
      <c r="C496" s="76" t="s">
        <v>99</v>
      </c>
      <c r="D496" s="76" t="n">
        <v>929</v>
      </c>
      <c r="E496" s="166" t="s">
        <v>18</v>
      </c>
      <c r="F496" s="166" t="s">
        <v>34</v>
      </c>
      <c r="G496" s="77" t="n">
        <v>5000000000</v>
      </c>
      <c r="H496" s="78"/>
      <c r="I496" s="164" t="n">
        <f aca="false">SUM(J496:T496)</f>
        <v>423000</v>
      </c>
      <c r="J496" s="164" t="n">
        <f aca="false">J497</f>
        <v>423000</v>
      </c>
      <c r="K496" s="71" t="n">
        <f aca="false">K497</f>
        <v>0</v>
      </c>
      <c r="L496" s="71" t="n">
        <f aca="false">L497</f>
        <v>0</v>
      </c>
      <c r="M496" s="71" t="n">
        <f aca="false">M497</f>
        <v>0</v>
      </c>
      <c r="N496" s="71" t="n">
        <f aca="false">N497</f>
        <v>0</v>
      </c>
      <c r="O496" s="71" t="n">
        <f aca="false">O497</f>
        <v>0</v>
      </c>
      <c r="P496" s="71" t="n">
        <f aca="false">P497</f>
        <v>0</v>
      </c>
      <c r="Q496" s="71" t="n">
        <f aca="false">Q497</f>
        <v>0</v>
      </c>
      <c r="R496" s="71" t="n">
        <f aca="false">R497</f>
        <v>0</v>
      </c>
      <c r="S496" s="71" t="n">
        <f aca="false">S497</f>
        <v>0</v>
      </c>
      <c r="T496" s="165" t="n">
        <f aca="false">T497</f>
        <v>0</v>
      </c>
      <c r="U496" s="164" t="n">
        <f aca="false">SUM(V496:AF496)</f>
        <v>423000</v>
      </c>
      <c r="V496" s="164" t="n">
        <f aca="false">V497</f>
        <v>423000</v>
      </c>
      <c r="W496" s="71" t="n">
        <f aca="false">W497</f>
        <v>0</v>
      </c>
      <c r="X496" s="71" t="n">
        <f aca="false">X497</f>
        <v>0</v>
      </c>
      <c r="Y496" s="71" t="n">
        <f aca="false">Y497</f>
        <v>0</v>
      </c>
      <c r="Z496" s="71" t="n">
        <f aca="false">Z497</f>
        <v>0</v>
      </c>
      <c r="AA496" s="71" t="n">
        <f aca="false">AA497</f>
        <v>0</v>
      </c>
      <c r="AB496" s="71" t="n">
        <f aca="false">AB497</f>
        <v>0</v>
      </c>
      <c r="AC496" s="71" t="n">
        <f aca="false">AC497</f>
        <v>0</v>
      </c>
      <c r="AD496" s="71" t="n">
        <f aca="false">AD497</f>
        <v>0</v>
      </c>
      <c r="AE496" s="71" t="n">
        <f aca="false">AE497</f>
        <v>0</v>
      </c>
      <c r="AF496" s="165" t="n">
        <f aca="false">AF497</f>
        <v>0</v>
      </c>
      <c r="AMF496" s="94"/>
      <c r="AMG496" s="114"/>
      <c r="AMH496" s="114"/>
      <c r="AMI496" s="114"/>
      <c r="AMJ496" s="114"/>
    </row>
    <row r="497" s="128" customFormat="true" ht="31.35" hidden="false" customHeight="false" outlineLevel="0" collapsed="false">
      <c r="B497" s="173"/>
      <c r="C497" s="76" t="s">
        <v>118</v>
      </c>
      <c r="D497" s="76" t="n">
        <v>929</v>
      </c>
      <c r="E497" s="166" t="s">
        <v>18</v>
      </c>
      <c r="F497" s="166" t="s">
        <v>34</v>
      </c>
      <c r="G497" s="77" t="n">
        <v>5030000000</v>
      </c>
      <c r="H497" s="78"/>
      <c r="I497" s="164" t="n">
        <f aca="false">SUM(J497:T497)</f>
        <v>423000</v>
      </c>
      <c r="J497" s="164" t="n">
        <f aca="false">J498</f>
        <v>423000</v>
      </c>
      <c r="K497" s="71" t="n">
        <f aca="false">K498</f>
        <v>0</v>
      </c>
      <c r="L497" s="71" t="n">
        <f aca="false">L498</f>
        <v>0</v>
      </c>
      <c r="M497" s="71" t="n">
        <f aca="false">M498</f>
        <v>0</v>
      </c>
      <c r="N497" s="71" t="n">
        <f aca="false">N498</f>
        <v>0</v>
      </c>
      <c r="O497" s="71" t="n">
        <f aca="false">O498</f>
        <v>0</v>
      </c>
      <c r="P497" s="71" t="n">
        <f aca="false">P498</f>
        <v>0</v>
      </c>
      <c r="Q497" s="71" t="n">
        <f aca="false">Q498</f>
        <v>0</v>
      </c>
      <c r="R497" s="71" t="n">
        <f aca="false">R498</f>
        <v>0</v>
      </c>
      <c r="S497" s="71" t="n">
        <f aca="false">S498</f>
        <v>0</v>
      </c>
      <c r="T497" s="165" t="n">
        <f aca="false">T498</f>
        <v>0</v>
      </c>
      <c r="U497" s="164" t="n">
        <f aca="false">SUM(V497:AF497)</f>
        <v>423000</v>
      </c>
      <c r="V497" s="164" t="n">
        <f aca="false">V498</f>
        <v>423000</v>
      </c>
      <c r="W497" s="71" t="n">
        <f aca="false">W498</f>
        <v>0</v>
      </c>
      <c r="X497" s="71" t="n">
        <f aca="false">X498</f>
        <v>0</v>
      </c>
      <c r="Y497" s="71" t="n">
        <f aca="false">Y498</f>
        <v>0</v>
      </c>
      <c r="Z497" s="71" t="n">
        <f aca="false">Z498</f>
        <v>0</v>
      </c>
      <c r="AA497" s="71" t="n">
        <f aca="false">AA498</f>
        <v>0</v>
      </c>
      <c r="AB497" s="71" t="n">
        <f aca="false">AB498</f>
        <v>0</v>
      </c>
      <c r="AC497" s="71" t="n">
        <f aca="false">AC498</f>
        <v>0</v>
      </c>
      <c r="AD497" s="71" t="n">
        <f aca="false">AD498</f>
        <v>0</v>
      </c>
      <c r="AE497" s="71" t="n">
        <f aca="false">AE498</f>
        <v>0</v>
      </c>
      <c r="AF497" s="165" t="n">
        <f aca="false">AF498</f>
        <v>0</v>
      </c>
      <c r="AMF497" s="94"/>
      <c r="AMG497" s="114"/>
      <c r="AMH497" s="114"/>
      <c r="AMI497" s="114"/>
      <c r="AMJ497" s="114"/>
    </row>
    <row r="498" s="128" customFormat="true" ht="31.35" hidden="false" customHeight="false" outlineLevel="0" collapsed="false">
      <c r="B498" s="173"/>
      <c r="C498" s="76" t="s">
        <v>119</v>
      </c>
      <c r="D498" s="76" t="n">
        <v>929</v>
      </c>
      <c r="E498" s="166" t="s">
        <v>18</v>
      </c>
      <c r="F498" s="166" t="s">
        <v>34</v>
      </c>
      <c r="G498" s="77" t="n">
        <v>5030010030</v>
      </c>
      <c r="H498" s="78"/>
      <c r="I498" s="164" t="n">
        <f aca="false">SUM(J498:T498)</f>
        <v>423000</v>
      </c>
      <c r="J498" s="164" t="n">
        <f aca="false">J499</f>
        <v>423000</v>
      </c>
      <c r="K498" s="71" t="n">
        <f aca="false">K499</f>
        <v>0</v>
      </c>
      <c r="L498" s="71" t="n">
        <f aca="false">L499</f>
        <v>0</v>
      </c>
      <c r="M498" s="71" t="n">
        <f aca="false">M499</f>
        <v>0</v>
      </c>
      <c r="N498" s="71" t="n">
        <f aca="false">N499</f>
        <v>0</v>
      </c>
      <c r="O498" s="71" t="n">
        <f aca="false">O499</f>
        <v>0</v>
      </c>
      <c r="P498" s="71" t="n">
        <f aca="false">P499</f>
        <v>0</v>
      </c>
      <c r="Q498" s="71" t="n">
        <f aca="false">Q499</f>
        <v>0</v>
      </c>
      <c r="R498" s="71" t="n">
        <f aca="false">R499</f>
        <v>0</v>
      </c>
      <c r="S498" s="71" t="n">
        <f aca="false">S499</f>
        <v>0</v>
      </c>
      <c r="T498" s="165" t="n">
        <f aca="false">T499</f>
        <v>0</v>
      </c>
      <c r="U498" s="164" t="n">
        <f aca="false">SUM(V498:AF498)</f>
        <v>423000</v>
      </c>
      <c r="V498" s="164" t="n">
        <f aca="false">V499</f>
        <v>423000</v>
      </c>
      <c r="W498" s="71" t="n">
        <f aca="false">W499</f>
        <v>0</v>
      </c>
      <c r="X498" s="71" t="n">
        <f aca="false">X499</f>
        <v>0</v>
      </c>
      <c r="Y498" s="71" t="n">
        <f aca="false">Y499</f>
        <v>0</v>
      </c>
      <c r="Z498" s="71" t="n">
        <f aca="false">Z499</f>
        <v>0</v>
      </c>
      <c r="AA498" s="71" t="n">
        <f aca="false">AA499</f>
        <v>0</v>
      </c>
      <c r="AB498" s="71" t="n">
        <f aca="false">AB499</f>
        <v>0</v>
      </c>
      <c r="AC498" s="71" t="n">
        <f aca="false">AC499</f>
        <v>0</v>
      </c>
      <c r="AD498" s="71" t="n">
        <f aca="false">AD499</f>
        <v>0</v>
      </c>
      <c r="AE498" s="71" t="n">
        <f aca="false">AE499</f>
        <v>0</v>
      </c>
      <c r="AF498" s="165" t="n">
        <f aca="false">AF499</f>
        <v>0</v>
      </c>
      <c r="AMF498" s="94"/>
      <c r="AMG498" s="114"/>
      <c r="AMH498" s="114"/>
      <c r="AMI498" s="114"/>
      <c r="AMJ498" s="114"/>
    </row>
    <row r="499" s="128" customFormat="true" ht="31.35" hidden="false" customHeight="false" outlineLevel="0" collapsed="false">
      <c r="B499" s="173"/>
      <c r="C499" s="76" t="s">
        <v>105</v>
      </c>
      <c r="D499" s="76" t="n">
        <v>929</v>
      </c>
      <c r="E499" s="166" t="s">
        <v>18</v>
      </c>
      <c r="F499" s="166" t="s">
        <v>34</v>
      </c>
      <c r="G499" s="77" t="n">
        <v>5030010030</v>
      </c>
      <c r="H499" s="78" t="s">
        <v>106</v>
      </c>
      <c r="I499" s="164" t="n">
        <f aca="false">SUM(J499:T499)</f>
        <v>423000</v>
      </c>
      <c r="J499" s="164" t="n">
        <v>423000</v>
      </c>
      <c r="K499" s="71"/>
      <c r="L499" s="71"/>
      <c r="M499" s="71"/>
      <c r="N499" s="71"/>
      <c r="O499" s="71"/>
      <c r="P499" s="71"/>
      <c r="Q499" s="71"/>
      <c r="R499" s="71"/>
      <c r="S499" s="71"/>
      <c r="T499" s="165"/>
      <c r="U499" s="164" t="n">
        <f aca="false">SUM(V499:AF499)</f>
        <v>423000</v>
      </c>
      <c r="V499" s="164" t="n">
        <v>423000</v>
      </c>
      <c r="W499" s="71"/>
      <c r="X499" s="71"/>
      <c r="Y499" s="71"/>
      <c r="Z499" s="71"/>
      <c r="AA499" s="71"/>
      <c r="AB499" s="71"/>
      <c r="AC499" s="71"/>
      <c r="AD499" s="71"/>
      <c r="AE499" s="71"/>
      <c r="AF499" s="165"/>
      <c r="AMF499" s="94"/>
      <c r="AMG499" s="114"/>
      <c r="AMH499" s="114"/>
      <c r="AMI499" s="114"/>
      <c r="AMJ499" s="114"/>
    </row>
    <row r="500" s="106" customFormat="true" ht="17.35" hidden="false" customHeight="false" outlineLevel="0" collapsed="false">
      <c r="B500" s="173"/>
      <c r="C500" s="76" t="s">
        <v>366</v>
      </c>
      <c r="D500" s="76" t="n">
        <v>929</v>
      </c>
      <c r="E500" s="166" t="s">
        <v>31</v>
      </c>
      <c r="F500" s="166" t="s">
        <v>83</v>
      </c>
      <c r="G500" s="77"/>
      <c r="H500" s="78"/>
      <c r="I500" s="164" t="n">
        <f aca="false">SUM(J500:T500)</f>
        <v>165296500</v>
      </c>
      <c r="J500" s="164" t="n">
        <f aca="false">J501+J525+J513+J508</f>
        <v>162197200</v>
      </c>
      <c r="K500" s="71" t="n">
        <f aca="false">K501+K525+K513+K508</f>
        <v>0</v>
      </c>
      <c r="L500" s="71" t="n">
        <f aca="false">L501+L525+L513+L508</f>
        <v>0</v>
      </c>
      <c r="M500" s="71" t="n">
        <f aca="false">M501+M525+M513+M508</f>
        <v>0</v>
      </c>
      <c r="N500" s="71" t="n">
        <f aca="false">N501+N525+N513+N508</f>
        <v>0</v>
      </c>
      <c r="O500" s="71" t="n">
        <f aca="false">O501+O525+O513+O508</f>
        <v>0</v>
      </c>
      <c r="P500" s="71" t="n">
        <f aca="false">P501+P525+P513+P508</f>
        <v>0</v>
      </c>
      <c r="Q500" s="71" t="n">
        <f aca="false">Q501+Q525+Q513+Q508</f>
        <v>3099300</v>
      </c>
      <c r="R500" s="71" t="n">
        <f aca="false">R501+R525+R513+R508</f>
        <v>0</v>
      </c>
      <c r="S500" s="71" t="n">
        <f aca="false">S501+S525+S513+S508</f>
        <v>0</v>
      </c>
      <c r="T500" s="165" t="n">
        <f aca="false">T501+T525+T513+T508</f>
        <v>0</v>
      </c>
      <c r="U500" s="164" t="n">
        <f aca="false">SUM(V500:AF500)</f>
        <v>156838100</v>
      </c>
      <c r="V500" s="164" t="n">
        <f aca="false">V501+V525+V513+V508</f>
        <v>156838900</v>
      </c>
      <c r="W500" s="71" t="n">
        <f aca="false">W501+W525+W513+W508</f>
        <v>0</v>
      </c>
      <c r="X500" s="71" t="n">
        <f aca="false">X501+X525+X513+X508</f>
        <v>0</v>
      </c>
      <c r="Y500" s="71" t="n">
        <f aca="false">Y501+Y525+Y513+Y508</f>
        <v>0</v>
      </c>
      <c r="Z500" s="71" t="n">
        <f aca="false">Z501+Z525+Z513+Z508</f>
        <v>0</v>
      </c>
      <c r="AA500" s="71" t="n">
        <f aca="false">AA501+AA525+AA513+AA508</f>
        <v>0</v>
      </c>
      <c r="AB500" s="71" t="n">
        <f aca="false">AB501+AB525+AB513+AB508</f>
        <v>0</v>
      </c>
      <c r="AC500" s="71" t="n">
        <f aca="false">AC501+AC525+AC513+AC508</f>
        <v>-800</v>
      </c>
      <c r="AD500" s="71" t="n">
        <f aca="false">AD501+AD525+AD513+AD508</f>
        <v>0</v>
      </c>
      <c r="AE500" s="71" t="n">
        <f aca="false">AE501+AE525+AE513+AE508</f>
        <v>0</v>
      </c>
      <c r="AF500" s="165" t="n">
        <f aca="false">AF501+AF525+AF513+AF508</f>
        <v>0</v>
      </c>
      <c r="AMF500" s="94"/>
      <c r="AMG500" s="114"/>
      <c r="AMH500" s="114"/>
      <c r="AMI500" s="114"/>
      <c r="AMJ500" s="114"/>
    </row>
    <row r="501" s="106" customFormat="true" ht="17.35" hidden="false" customHeight="false" outlineLevel="0" collapsed="false">
      <c r="B501" s="173"/>
      <c r="C501" s="76" t="s">
        <v>367</v>
      </c>
      <c r="D501" s="76" t="n">
        <v>929</v>
      </c>
      <c r="E501" s="166" t="s">
        <v>31</v>
      </c>
      <c r="F501" s="166" t="s">
        <v>18</v>
      </c>
      <c r="G501" s="77"/>
      <c r="H501" s="78"/>
      <c r="I501" s="164" t="n">
        <f aca="false">SUM(J501:T501)</f>
        <v>2449500</v>
      </c>
      <c r="J501" s="164" t="n">
        <f aca="false">J502</f>
        <v>2449500</v>
      </c>
      <c r="K501" s="71" t="n">
        <f aca="false">K502</f>
        <v>0</v>
      </c>
      <c r="L501" s="71" t="n">
        <f aca="false">L502</f>
        <v>0</v>
      </c>
      <c r="M501" s="71" t="n">
        <f aca="false">M502</f>
        <v>0</v>
      </c>
      <c r="N501" s="71" t="n">
        <f aca="false">N502</f>
        <v>0</v>
      </c>
      <c r="O501" s="71" t="n">
        <f aca="false">O502</f>
        <v>0</v>
      </c>
      <c r="P501" s="71" t="n">
        <f aca="false">P502</f>
        <v>0</v>
      </c>
      <c r="Q501" s="71" t="n">
        <f aca="false">Q502</f>
        <v>0</v>
      </c>
      <c r="R501" s="71" t="n">
        <f aca="false">R502</f>
        <v>0</v>
      </c>
      <c r="S501" s="71" t="n">
        <f aca="false">S502</f>
        <v>0</v>
      </c>
      <c r="T501" s="165" t="n">
        <f aca="false">T502</f>
        <v>0</v>
      </c>
      <c r="U501" s="164" t="n">
        <f aca="false">SUM(V501:AF501)</f>
        <v>2356300</v>
      </c>
      <c r="V501" s="164" t="n">
        <f aca="false">V502</f>
        <v>2356300</v>
      </c>
      <c r="W501" s="71" t="n">
        <f aca="false">W502</f>
        <v>0</v>
      </c>
      <c r="X501" s="71" t="n">
        <f aca="false">X502</f>
        <v>0</v>
      </c>
      <c r="Y501" s="71" t="n">
        <f aca="false">Y502</f>
        <v>0</v>
      </c>
      <c r="Z501" s="71" t="n">
        <f aca="false">Z502</f>
        <v>0</v>
      </c>
      <c r="AA501" s="71" t="n">
        <f aca="false">AA502</f>
        <v>0</v>
      </c>
      <c r="AB501" s="71" t="n">
        <f aca="false">AB502</f>
        <v>0</v>
      </c>
      <c r="AC501" s="71" t="n">
        <f aca="false">AC502</f>
        <v>0</v>
      </c>
      <c r="AD501" s="71" t="n">
        <f aca="false">AD502</f>
        <v>0</v>
      </c>
      <c r="AE501" s="71" t="n">
        <f aca="false">AE502</f>
        <v>0</v>
      </c>
      <c r="AF501" s="165" t="n">
        <f aca="false">AF502</f>
        <v>0</v>
      </c>
      <c r="AMF501" s="94"/>
      <c r="AMG501" s="114"/>
      <c r="AMH501" s="114"/>
      <c r="AMI501" s="114"/>
      <c r="AMJ501" s="114"/>
    </row>
    <row r="502" s="106" customFormat="true" ht="31.35" hidden="false" customHeight="false" outlineLevel="0" collapsed="false">
      <c r="B502" s="173"/>
      <c r="C502" s="76" t="s">
        <v>216</v>
      </c>
      <c r="D502" s="76" t="n">
        <v>929</v>
      </c>
      <c r="E502" s="166" t="s">
        <v>31</v>
      </c>
      <c r="F502" s="166" t="s">
        <v>18</v>
      </c>
      <c r="G502" s="77" t="n">
        <v>6100000000</v>
      </c>
      <c r="H502" s="78"/>
      <c r="I502" s="164" t="n">
        <f aca="false">SUM(J502:T502)</f>
        <v>2449500</v>
      </c>
      <c r="J502" s="164" t="n">
        <f aca="false">J503</f>
        <v>2449500</v>
      </c>
      <c r="K502" s="71" t="n">
        <f aca="false">K503</f>
        <v>0</v>
      </c>
      <c r="L502" s="71" t="n">
        <f aca="false">L503</f>
        <v>0</v>
      </c>
      <c r="M502" s="71" t="n">
        <f aca="false">M503</f>
        <v>0</v>
      </c>
      <c r="N502" s="71" t="n">
        <f aca="false">N503</f>
        <v>0</v>
      </c>
      <c r="O502" s="71" t="n">
        <f aca="false">O503</f>
        <v>0</v>
      </c>
      <c r="P502" s="71" t="n">
        <f aca="false">P503</f>
        <v>0</v>
      </c>
      <c r="Q502" s="71" t="n">
        <f aca="false">Q503</f>
        <v>0</v>
      </c>
      <c r="R502" s="71" t="n">
        <f aca="false">R503</f>
        <v>0</v>
      </c>
      <c r="S502" s="71" t="n">
        <f aca="false">S503</f>
        <v>0</v>
      </c>
      <c r="T502" s="165" t="n">
        <f aca="false">T503</f>
        <v>0</v>
      </c>
      <c r="U502" s="164" t="n">
        <f aca="false">SUM(V502:AF502)</f>
        <v>2356300</v>
      </c>
      <c r="V502" s="164" t="n">
        <f aca="false">V503</f>
        <v>2356300</v>
      </c>
      <c r="W502" s="71" t="n">
        <f aca="false">W503</f>
        <v>0</v>
      </c>
      <c r="X502" s="71" t="n">
        <f aca="false">X503</f>
        <v>0</v>
      </c>
      <c r="Y502" s="71" t="n">
        <f aca="false">Y503</f>
        <v>0</v>
      </c>
      <c r="Z502" s="71" t="n">
        <f aca="false">Z503</f>
        <v>0</v>
      </c>
      <c r="AA502" s="71" t="n">
        <f aca="false">AA503</f>
        <v>0</v>
      </c>
      <c r="AB502" s="71" t="n">
        <f aca="false">AB503</f>
        <v>0</v>
      </c>
      <c r="AC502" s="71" t="n">
        <f aca="false">AC503</f>
        <v>0</v>
      </c>
      <c r="AD502" s="71" t="n">
        <f aca="false">AD503</f>
        <v>0</v>
      </c>
      <c r="AE502" s="71" t="n">
        <f aca="false">AE503</f>
        <v>0</v>
      </c>
      <c r="AF502" s="165" t="n">
        <f aca="false">AF503</f>
        <v>0</v>
      </c>
      <c r="AMF502" s="94"/>
      <c r="AMG502" s="114"/>
      <c r="AMH502" s="114"/>
      <c r="AMI502" s="114"/>
      <c r="AMJ502" s="114"/>
    </row>
    <row r="503" s="106" customFormat="true" ht="17.35" hidden="false" customHeight="false" outlineLevel="0" collapsed="false">
      <c r="B503" s="173"/>
      <c r="C503" s="76" t="s">
        <v>217</v>
      </c>
      <c r="D503" s="76" t="n">
        <v>929</v>
      </c>
      <c r="E503" s="166" t="s">
        <v>31</v>
      </c>
      <c r="F503" s="166" t="s">
        <v>18</v>
      </c>
      <c r="G503" s="77" t="n">
        <v>6110000000</v>
      </c>
      <c r="H503" s="78"/>
      <c r="I503" s="164" t="n">
        <f aca="false">SUM(J503:T503)</f>
        <v>2449500</v>
      </c>
      <c r="J503" s="164" t="n">
        <f aca="false">J504</f>
        <v>2449500</v>
      </c>
      <c r="K503" s="71" t="n">
        <f aca="false">K504</f>
        <v>0</v>
      </c>
      <c r="L503" s="71" t="n">
        <f aca="false">L504</f>
        <v>0</v>
      </c>
      <c r="M503" s="71" t="n">
        <f aca="false">M504</f>
        <v>0</v>
      </c>
      <c r="N503" s="71" t="n">
        <f aca="false">N504</f>
        <v>0</v>
      </c>
      <c r="O503" s="71" t="n">
        <f aca="false">O504</f>
        <v>0</v>
      </c>
      <c r="P503" s="71" t="n">
        <f aca="false">P504</f>
        <v>0</v>
      </c>
      <c r="Q503" s="71" t="n">
        <f aca="false">Q504</f>
        <v>0</v>
      </c>
      <c r="R503" s="71" t="n">
        <f aca="false">R504</f>
        <v>0</v>
      </c>
      <c r="S503" s="71" t="n">
        <f aca="false">S504</f>
        <v>0</v>
      </c>
      <c r="T503" s="165" t="n">
        <f aca="false">T504</f>
        <v>0</v>
      </c>
      <c r="U503" s="164" t="n">
        <f aca="false">SUM(V503:AF503)</f>
        <v>2356300</v>
      </c>
      <c r="V503" s="164" t="n">
        <f aca="false">V504</f>
        <v>2356300</v>
      </c>
      <c r="W503" s="71" t="n">
        <f aca="false">W504</f>
        <v>0</v>
      </c>
      <c r="X503" s="71" t="n">
        <f aca="false">X504</f>
        <v>0</v>
      </c>
      <c r="Y503" s="71" t="n">
        <f aca="false">Y504</f>
        <v>0</v>
      </c>
      <c r="Z503" s="71" t="n">
        <f aca="false">Z504</f>
        <v>0</v>
      </c>
      <c r="AA503" s="71" t="n">
        <f aca="false">AA504</f>
        <v>0</v>
      </c>
      <c r="AB503" s="71" t="n">
        <f aca="false">AB504</f>
        <v>0</v>
      </c>
      <c r="AC503" s="71" t="n">
        <f aca="false">AC504</f>
        <v>0</v>
      </c>
      <c r="AD503" s="71" t="n">
        <f aca="false">AD504</f>
        <v>0</v>
      </c>
      <c r="AE503" s="71" t="n">
        <f aca="false">AE504</f>
        <v>0</v>
      </c>
      <c r="AF503" s="165" t="n">
        <f aca="false">AF504</f>
        <v>0</v>
      </c>
      <c r="AMF503" s="94"/>
      <c r="AMG503" s="114"/>
      <c r="AMH503" s="114"/>
      <c r="AMI503" s="114"/>
      <c r="AMJ503" s="114"/>
    </row>
    <row r="504" s="106" customFormat="true" ht="17.35" hidden="false" customHeight="false" outlineLevel="0" collapsed="false">
      <c r="B504" s="173"/>
      <c r="C504" s="76" t="s">
        <v>223</v>
      </c>
      <c r="D504" s="76" t="n">
        <v>929</v>
      </c>
      <c r="E504" s="166" t="s">
        <v>31</v>
      </c>
      <c r="F504" s="166" t="s">
        <v>18</v>
      </c>
      <c r="G504" s="77" t="n">
        <v>6110200000</v>
      </c>
      <c r="H504" s="78"/>
      <c r="I504" s="164" t="n">
        <f aca="false">SUM(J504:T504)</f>
        <v>2449500</v>
      </c>
      <c r="J504" s="164" t="n">
        <f aca="false">J505</f>
        <v>2449500</v>
      </c>
      <c r="K504" s="71" t="n">
        <f aca="false">K505</f>
        <v>0</v>
      </c>
      <c r="L504" s="71" t="n">
        <f aca="false">L505</f>
        <v>0</v>
      </c>
      <c r="M504" s="71" t="n">
        <f aca="false">M505</f>
        <v>0</v>
      </c>
      <c r="N504" s="71" t="n">
        <f aca="false">N505</f>
        <v>0</v>
      </c>
      <c r="O504" s="71" t="n">
        <f aca="false">O505</f>
        <v>0</v>
      </c>
      <c r="P504" s="71" t="n">
        <f aca="false">P505</f>
        <v>0</v>
      </c>
      <c r="Q504" s="71" t="n">
        <f aca="false">Q505</f>
        <v>0</v>
      </c>
      <c r="R504" s="71" t="n">
        <f aca="false">R505</f>
        <v>0</v>
      </c>
      <c r="S504" s="71" t="n">
        <f aca="false">S505</f>
        <v>0</v>
      </c>
      <c r="T504" s="165" t="n">
        <f aca="false">T505</f>
        <v>0</v>
      </c>
      <c r="U504" s="164" t="n">
        <f aca="false">SUM(V504:AF504)</f>
        <v>2356300</v>
      </c>
      <c r="V504" s="164" t="n">
        <f aca="false">V505</f>
        <v>2356300</v>
      </c>
      <c r="W504" s="71" t="n">
        <f aca="false">W505</f>
        <v>0</v>
      </c>
      <c r="X504" s="71" t="n">
        <f aca="false">X505</f>
        <v>0</v>
      </c>
      <c r="Y504" s="71" t="n">
        <f aca="false">Y505</f>
        <v>0</v>
      </c>
      <c r="Z504" s="71" t="n">
        <f aca="false">Z505</f>
        <v>0</v>
      </c>
      <c r="AA504" s="71" t="n">
        <f aca="false">AA505</f>
        <v>0</v>
      </c>
      <c r="AB504" s="71" t="n">
        <f aca="false">AB505</f>
        <v>0</v>
      </c>
      <c r="AC504" s="71" t="n">
        <f aca="false">AC505</f>
        <v>0</v>
      </c>
      <c r="AD504" s="71" t="n">
        <f aca="false">AD505</f>
        <v>0</v>
      </c>
      <c r="AE504" s="71" t="n">
        <f aca="false">AE505</f>
        <v>0</v>
      </c>
      <c r="AF504" s="165" t="n">
        <f aca="false">AF505</f>
        <v>0</v>
      </c>
      <c r="AMF504" s="94"/>
      <c r="AMG504" s="114"/>
      <c r="AMH504" s="114"/>
      <c r="AMI504" s="114"/>
      <c r="AMJ504" s="114"/>
    </row>
    <row r="505" s="106" customFormat="true" ht="17.35" hidden="false" customHeight="false" outlineLevel="0" collapsed="false">
      <c r="B505" s="173"/>
      <c r="C505" s="76" t="s">
        <v>223</v>
      </c>
      <c r="D505" s="76" t="n">
        <v>929</v>
      </c>
      <c r="E505" s="166" t="s">
        <v>31</v>
      </c>
      <c r="F505" s="166" t="s">
        <v>18</v>
      </c>
      <c r="G505" s="77" t="n">
        <v>6110210160</v>
      </c>
      <c r="H505" s="78"/>
      <c r="I505" s="164" t="n">
        <f aca="false">SUM(J505:T505)</f>
        <v>2449500</v>
      </c>
      <c r="J505" s="164" t="n">
        <f aca="false">J506+J507</f>
        <v>2449500</v>
      </c>
      <c r="K505" s="71" t="n">
        <f aca="false">K506+K507</f>
        <v>0</v>
      </c>
      <c r="L505" s="71" t="n">
        <f aca="false">L506+L507</f>
        <v>0</v>
      </c>
      <c r="M505" s="71" t="n">
        <f aca="false">M506+M507</f>
        <v>0</v>
      </c>
      <c r="N505" s="71" t="n">
        <f aca="false">N506+N507</f>
        <v>0</v>
      </c>
      <c r="O505" s="71" t="n">
        <f aca="false">O506+O507</f>
        <v>0</v>
      </c>
      <c r="P505" s="71" t="n">
        <f aca="false">P506+P507</f>
        <v>0</v>
      </c>
      <c r="Q505" s="71" t="n">
        <f aca="false">Q506+Q507</f>
        <v>0</v>
      </c>
      <c r="R505" s="71" t="n">
        <f aca="false">R506+R507</f>
        <v>0</v>
      </c>
      <c r="S505" s="71" t="n">
        <f aca="false">S506+S507</f>
        <v>0</v>
      </c>
      <c r="T505" s="165" t="n">
        <f aca="false">T506+T507</f>
        <v>0</v>
      </c>
      <c r="U505" s="164" t="n">
        <f aca="false">SUM(V505:AF505)</f>
        <v>2356300</v>
      </c>
      <c r="V505" s="164" t="n">
        <f aca="false">V506+V507</f>
        <v>2356300</v>
      </c>
      <c r="W505" s="71" t="n">
        <f aca="false">W506+W507</f>
        <v>0</v>
      </c>
      <c r="X505" s="71" t="n">
        <f aca="false">X506+X507</f>
        <v>0</v>
      </c>
      <c r="Y505" s="71" t="n">
        <f aca="false">Y506+Y507</f>
        <v>0</v>
      </c>
      <c r="Z505" s="71" t="n">
        <f aca="false">Z506+Z507</f>
        <v>0</v>
      </c>
      <c r="AA505" s="71" t="n">
        <f aca="false">AA506+AA507</f>
        <v>0</v>
      </c>
      <c r="AB505" s="71" t="n">
        <f aca="false">AB506+AB507</f>
        <v>0</v>
      </c>
      <c r="AC505" s="71" t="n">
        <f aca="false">AC506+AC507</f>
        <v>0</v>
      </c>
      <c r="AD505" s="71" t="n">
        <f aca="false">AD506+AD507</f>
        <v>0</v>
      </c>
      <c r="AE505" s="71" t="n">
        <f aca="false">AE506+AE507</f>
        <v>0</v>
      </c>
      <c r="AF505" s="165" t="n">
        <f aca="false">AF506+AF507</f>
        <v>0</v>
      </c>
      <c r="AMF505" s="94"/>
      <c r="AMG505" s="114"/>
      <c r="AMH505" s="114"/>
      <c r="AMI505" s="114"/>
      <c r="AMJ505" s="114"/>
    </row>
    <row r="506" s="106" customFormat="true" ht="61.8" hidden="false" customHeight="false" outlineLevel="0" collapsed="false">
      <c r="B506" s="173"/>
      <c r="C506" s="76" t="s">
        <v>102</v>
      </c>
      <c r="D506" s="76" t="n">
        <v>929</v>
      </c>
      <c r="E506" s="166" t="s">
        <v>31</v>
      </c>
      <c r="F506" s="166" t="s">
        <v>18</v>
      </c>
      <c r="G506" s="77" t="n">
        <v>6110210160</v>
      </c>
      <c r="H506" s="78" t="s">
        <v>103</v>
      </c>
      <c r="I506" s="164" t="n">
        <f aca="false">SUM(J506:T506)</f>
        <v>1500000</v>
      </c>
      <c r="J506" s="164" t="n">
        <v>1500000</v>
      </c>
      <c r="K506" s="71"/>
      <c r="L506" s="71"/>
      <c r="M506" s="71"/>
      <c r="N506" s="71"/>
      <c r="O506" s="71"/>
      <c r="P506" s="71"/>
      <c r="Q506" s="71"/>
      <c r="R506" s="71"/>
      <c r="S506" s="71"/>
      <c r="T506" s="165"/>
      <c r="U506" s="164" t="n">
        <f aca="false">SUM(V506:AF506)</f>
        <v>1500000</v>
      </c>
      <c r="V506" s="164" t="n">
        <v>1500000</v>
      </c>
      <c r="W506" s="71"/>
      <c r="X506" s="71"/>
      <c r="Y506" s="71"/>
      <c r="Z506" s="71"/>
      <c r="AA506" s="71"/>
      <c r="AB506" s="71"/>
      <c r="AC506" s="71"/>
      <c r="AD506" s="71"/>
      <c r="AE506" s="71"/>
      <c r="AF506" s="165"/>
      <c r="AMF506" s="94"/>
      <c r="AMG506" s="114"/>
      <c r="AMH506" s="114"/>
      <c r="AMI506" s="114"/>
      <c r="AMJ506" s="114"/>
    </row>
    <row r="507" s="106" customFormat="true" ht="31.35" hidden="false" customHeight="false" outlineLevel="0" collapsed="false">
      <c r="B507" s="173"/>
      <c r="C507" s="76" t="s">
        <v>105</v>
      </c>
      <c r="D507" s="76" t="n">
        <v>929</v>
      </c>
      <c r="E507" s="166" t="s">
        <v>31</v>
      </c>
      <c r="F507" s="166" t="s">
        <v>18</v>
      </c>
      <c r="G507" s="77" t="n">
        <v>6110210160</v>
      </c>
      <c r="H507" s="78" t="s">
        <v>106</v>
      </c>
      <c r="I507" s="164" t="n">
        <f aca="false">SUM(J507:T507)</f>
        <v>949500</v>
      </c>
      <c r="J507" s="164" t="n">
        <v>949500</v>
      </c>
      <c r="K507" s="71"/>
      <c r="L507" s="71"/>
      <c r="M507" s="71"/>
      <c r="N507" s="71"/>
      <c r="O507" s="71"/>
      <c r="P507" s="71"/>
      <c r="Q507" s="71"/>
      <c r="R507" s="71"/>
      <c r="S507" s="71"/>
      <c r="T507" s="165"/>
      <c r="U507" s="164" t="n">
        <f aca="false">SUM(V507:AF507)</f>
        <v>856300</v>
      </c>
      <c r="V507" s="164" t="n">
        <v>856300</v>
      </c>
      <c r="W507" s="71"/>
      <c r="X507" s="71"/>
      <c r="Y507" s="71"/>
      <c r="Z507" s="71"/>
      <c r="AA507" s="71"/>
      <c r="AB507" s="71"/>
      <c r="AC507" s="71"/>
      <c r="AD507" s="71"/>
      <c r="AE507" s="71"/>
      <c r="AF507" s="165"/>
      <c r="AMF507" s="94"/>
      <c r="AMG507" s="114"/>
      <c r="AMH507" s="114"/>
      <c r="AMI507" s="114"/>
      <c r="AMJ507" s="114"/>
    </row>
    <row r="508" s="106" customFormat="true" ht="17.35" hidden="false" customHeight="false" outlineLevel="0" collapsed="false">
      <c r="B508" s="173"/>
      <c r="C508" s="76" t="s">
        <v>77</v>
      </c>
      <c r="D508" s="76" t="n">
        <v>929</v>
      </c>
      <c r="E508" s="166" t="s">
        <v>31</v>
      </c>
      <c r="F508" s="166" t="s">
        <v>20</v>
      </c>
      <c r="G508" s="77"/>
      <c r="H508" s="78"/>
      <c r="I508" s="164" t="n">
        <f aca="false">SUM(J508:T508)</f>
        <v>30100</v>
      </c>
      <c r="J508" s="164" t="n">
        <f aca="false">J509</f>
        <v>30800</v>
      </c>
      <c r="K508" s="71" t="n">
        <f aca="false">K509</f>
        <v>0</v>
      </c>
      <c r="L508" s="71" t="n">
        <f aca="false">L509</f>
        <v>0</v>
      </c>
      <c r="M508" s="71" t="n">
        <f aca="false">M509</f>
        <v>0</v>
      </c>
      <c r="N508" s="71" t="n">
        <f aca="false">N509</f>
        <v>0</v>
      </c>
      <c r="O508" s="71" t="n">
        <f aca="false">O509</f>
        <v>0</v>
      </c>
      <c r="P508" s="71" t="n">
        <f aca="false">P509</f>
        <v>0</v>
      </c>
      <c r="Q508" s="71" t="n">
        <f aca="false">Q509</f>
        <v>-700</v>
      </c>
      <c r="R508" s="71" t="n">
        <f aca="false">R509</f>
        <v>0</v>
      </c>
      <c r="S508" s="71" t="n">
        <f aca="false">S509</f>
        <v>0</v>
      </c>
      <c r="T508" s="165" t="n">
        <f aca="false">T509</f>
        <v>0</v>
      </c>
      <c r="U508" s="164" t="n">
        <f aca="false">SUM(V508:AF508)</f>
        <v>31300</v>
      </c>
      <c r="V508" s="164" t="n">
        <f aca="false">V509</f>
        <v>32100</v>
      </c>
      <c r="W508" s="71" t="n">
        <f aca="false">W509</f>
        <v>0</v>
      </c>
      <c r="X508" s="71" t="n">
        <f aca="false">X509</f>
        <v>0</v>
      </c>
      <c r="Y508" s="71" t="n">
        <f aca="false">Y509</f>
        <v>0</v>
      </c>
      <c r="Z508" s="71" t="n">
        <f aca="false">Z509</f>
        <v>0</v>
      </c>
      <c r="AA508" s="71" t="n">
        <f aca="false">AA509</f>
        <v>0</v>
      </c>
      <c r="AB508" s="71" t="n">
        <f aca="false">AB509</f>
        <v>0</v>
      </c>
      <c r="AC508" s="71" t="n">
        <f aca="false">AC509</f>
        <v>-800</v>
      </c>
      <c r="AD508" s="71" t="n">
        <f aca="false">AD509</f>
        <v>0</v>
      </c>
      <c r="AE508" s="71" t="n">
        <f aca="false">AE509</f>
        <v>0</v>
      </c>
      <c r="AF508" s="165" t="n">
        <f aca="false">AF509</f>
        <v>0</v>
      </c>
      <c r="AMF508" s="94"/>
      <c r="AMG508" s="114"/>
      <c r="AMH508" s="114"/>
      <c r="AMI508" s="114"/>
      <c r="AMJ508" s="114"/>
    </row>
    <row r="509" s="106" customFormat="true" ht="31.35" hidden="false" customHeight="false" outlineLevel="0" collapsed="false">
      <c r="B509" s="173"/>
      <c r="C509" s="76" t="s">
        <v>216</v>
      </c>
      <c r="D509" s="76" t="n">
        <v>929</v>
      </c>
      <c r="E509" s="166" t="s">
        <v>31</v>
      </c>
      <c r="F509" s="166" t="s">
        <v>20</v>
      </c>
      <c r="G509" s="77" t="n">
        <v>6100000000</v>
      </c>
      <c r="H509" s="78"/>
      <c r="I509" s="164" t="n">
        <f aca="false">SUM(J509:T509)</f>
        <v>30100</v>
      </c>
      <c r="J509" s="164" t="n">
        <f aca="false">J510</f>
        <v>30800</v>
      </c>
      <c r="K509" s="71" t="n">
        <f aca="false">K510</f>
        <v>0</v>
      </c>
      <c r="L509" s="71" t="n">
        <f aca="false">L510</f>
        <v>0</v>
      </c>
      <c r="M509" s="71" t="n">
        <f aca="false">M510</f>
        <v>0</v>
      </c>
      <c r="N509" s="71" t="n">
        <f aca="false">N510</f>
        <v>0</v>
      </c>
      <c r="O509" s="71" t="n">
        <f aca="false">O510</f>
        <v>0</v>
      </c>
      <c r="P509" s="71" t="n">
        <f aca="false">P510</f>
        <v>0</v>
      </c>
      <c r="Q509" s="71" t="n">
        <f aca="false">Q510</f>
        <v>-700</v>
      </c>
      <c r="R509" s="71" t="n">
        <f aca="false">R510</f>
        <v>0</v>
      </c>
      <c r="S509" s="71" t="n">
        <f aca="false">S510</f>
        <v>0</v>
      </c>
      <c r="T509" s="165" t="n">
        <f aca="false">T510</f>
        <v>0</v>
      </c>
      <c r="U509" s="164" t="n">
        <f aca="false">SUM(V509:AF509)</f>
        <v>31300</v>
      </c>
      <c r="V509" s="164" t="n">
        <f aca="false">V510</f>
        <v>32100</v>
      </c>
      <c r="W509" s="71" t="n">
        <f aca="false">W510</f>
        <v>0</v>
      </c>
      <c r="X509" s="71" t="n">
        <f aca="false">X510</f>
        <v>0</v>
      </c>
      <c r="Y509" s="71" t="n">
        <f aca="false">Y510</f>
        <v>0</v>
      </c>
      <c r="Z509" s="71" t="n">
        <f aca="false">Z510</f>
        <v>0</v>
      </c>
      <c r="AA509" s="71" t="n">
        <f aca="false">AA510</f>
        <v>0</v>
      </c>
      <c r="AB509" s="71" t="n">
        <f aca="false">AB510</f>
        <v>0</v>
      </c>
      <c r="AC509" s="71" t="n">
        <f aca="false">AC510</f>
        <v>-800</v>
      </c>
      <c r="AD509" s="71" t="n">
        <f aca="false">AD510</f>
        <v>0</v>
      </c>
      <c r="AE509" s="71" t="n">
        <f aca="false">AE510</f>
        <v>0</v>
      </c>
      <c r="AF509" s="165" t="n">
        <f aca="false">AF510</f>
        <v>0</v>
      </c>
      <c r="AMF509" s="94"/>
      <c r="AMG509" s="114"/>
      <c r="AMH509" s="114"/>
      <c r="AMI509" s="114"/>
      <c r="AMJ509" s="114"/>
    </row>
    <row r="510" s="106" customFormat="true" ht="17.35" hidden="false" customHeight="false" outlineLevel="0" collapsed="false">
      <c r="B510" s="173"/>
      <c r="C510" s="76" t="s">
        <v>217</v>
      </c>
      <c r="D510" s="76" t="n">
        <v>929</v>
      </c>
      <c r="E510" s="166" t="s">
        <v>31</v>
      </c>
      <c r="F510" s="166" t="s">
        <v>20</v>
      </c>
      <c r="G510" s="77" t="n">
        <v>6110000000</v>
      </c>
      <c r="H510" s="78"/>
      <c r="I510" s="164" t="n">
        <f aca="false">SUM(J510:T510)</f>
        <v>30100</v>
      </c>
      <c r="J510" s="164" t="n">
        <f aca="false">J511</f>
        <v>30800</v>
      </c>
      <c r="K510" s="71" t="n">
        <f aca="false">K511</f>
        <v>0</v>
      </c>
      <c r="L510" s="71" t="n">
        <f aca="false">L511</f>
        <v>0</v>
      </c>
      <c r="M510" s="71" t="n">
        <f aca="false">M511</f>
        <v>0</v>
      </c>
      <c r="N510" s="71" t="n">
        <f aca="false">N511</f>
        <v>0</v>
      </c>
      <c r="O510" s="71" t="n">
        <f aca="false">O511</f>
        <v>0</v>
      </c>
      <c r="P510" s="71" t="n">
        <f aca="false">P511</f>
        <v>0</v>
      </c>
      <c r="Q510" s="71" t="n">
        <f aca="false">Q511</f>
        <v>-700</v>
      </c>
      <c r="R510" s="71" t="n">
        <f aca="false">R511</f>
        <v>0</v>
      </c>
      <c r="S510" s="71" t="n">
        <f aca="false">S511</f>
        <v>0</v>
      </c>
      <c r="T510" s="165" t="n">
        <f aca="false">T511</f>
        <v>0</v>
      </c>
      <c r="U510" s="164" t="n">
        <f aca="false">SUM(V510:AF510)</f>
        <v>31300</v>
      </c>
      <c r="V510" s="164" t="n">
        <f aca="false">V511</f>
        <v>32100</v>
      </c>
      <c r="W510" s="71" t="n">
        <f aca="false">W511</f>
        <v>0</v>
      </c>
      <c r="X510" s="71" t="n">
        <f aca="false">X511</f>
        <v>0</v>
      </c>
      <c r="Y510" s="71" t="n">
        <f aca="false">Y511</f>
        <v>0</v>
      </c>
      <c r="Z510" s="71" t="n">
        <f aca="false">Z511</f>
        <v>0</v>
      </c>
      <c r="AA510" s="71" t="n">
        <f aca="false">AA511</f>
        <v>0</v>
      </c>
      <c r="AB510" s="71" t="n">
        <f aca="false">AB511</f>
        <v>0</v>
      </c>
      <c r="AC510" s="71" t="n">
        <f aca="false">AC511</f>
        <v>-800</v>
      </c>
      <c r="AD510" s="71" t="n">
        <f aca="false">AD511</f>
        <v>0</v>
      </c>
      <c r="AE510" s="71" t="n">
        <f aca="false">AE511</f>
        <v>0</v>
      </c>
      <c r="AF510" s="165" t="n">
        <f aca="false">AF511</f>
        <v>0</v>
      </c>
      <c r="AMF510" s="94"/>
      <c r="AMG510" s="114"/>
      <c r="AMH510" s="114"/>
      <c r="AMI510" s="114"/>
      <c r="AMJ510" s="114"/>
    </row>
    <row r="511" s="106" customFormat="true" ht="107.05" hidden="false" customHeight="false" outlineLevel="0" collapsed="false">
      <c r="B511" s="173"/>
      <c r="C511" s="76" t="s">
        <v>168</v>
      </c>
      <c r="D511" s="76" t="n">
        <v>929</v>
      </c>
      <c r="E511" s="166" t="s">
        <v>31</v>
      </c>
      <c r="F511" s="166" t="s">
        <v>20</v>
      </c>
      <c r="G511" s="77" t="n">
        <v>6110060820</v>
      </c>
      <c r="H511" s="78"/>
      <c r="I511" s="164" t="n">
        <f aca="false">SUM(J511:T511)</f>
        <v>30100</v>
      </c>
      <c r="J511" s="164" t="n">
        <f aca="false">J512</f>
        <v>30800</v>
      </c>
      <c r="K511" s="71" t="n">
        <f aca="false">K512</f>
        <v>0</v>
      </c>
      <c r="L511" s="71" t="n">
        <f aca="false">L512</f>
        <v>0</v>
      </c>
      <c r="M511" s="71" t="n">
        <f aca="false">M512</f>
        <v>0</v>
      </c>
      <c r="N511" s="71" t="n">
        <f aca="false">N512</f>
        <v>0</v>
      </c>
      <c r="O511" s="71" t="n">
        <f aca="false">O512</f>
        <v>0</v>
      </c>
      <c r="P511" s="71" t="n">
        <f aca="false">P512</f>
        <v>0</v>
      </c>
      <c r="Q511" s="71" t="n">
        <f aca="false">Q512</f>
        <v>-700</v>
      </c>
      <c r="R511" s="71" t="n">
        <f aca="false">R512</f>
        <v>0</v>
      </c>
      <c r="S511" s="71" t="n">
        <f aca="false">S512</f>
        <v>0</v>
      </c>
      <c r="T511" s="165" t="n">
        <f aca="false">T512</f>
        <v>0</v>
      </c>
      <c r="U511" s="164" t="n">
        <f aca="false">SUM(V511:AF511)</f>
        <v>31300</v>
      </c>
      <c r="V511" s="164" t="n">
        <f aca="false">V512</f>
        <v>32100</v>
      </c>
      <c r="W511" s="71" t="n">
        <f aca="false">W512</f>
        <v>0</v>
      </c>
      <c r="X511" s="71" t="n">
        <f aca="false">X512</f>
        <v>0</v>
      </c>
      <c r="Y511" s="71" t="n">
        <f aca="false">Y512</f>
        <v>0</v>
      </c>
      <c r="Z511" s="71" t="n">
        <f aca="false">Z512</f>
        <v>0</v>
      </c>
      <c r="AA511" s="71" t="n">
        <f aca="false">AA512</f>
        <v>0</v>
      </c>
      <c r="AB511" s="71" t="n">
        <f aca="false">AB512</f>
        <v>0</v>
      </c>
      <c r="AC511" s="71" t="n">
        <f aca="false">AC512</f>
        <v>-800</v>
      </c>
      <c r="AD511" s="71" t="n">
        <f aca="false">AD512</f>
        <v>0</v>
      </c>
      <c r="AE511" s="71" t="n">
        <f aca="false">AE512</f>
        <v>0</v>
      </c>
      <c r="AF511" s="165" t="n">
        <f aca="false">AF512</f>
        <v>0</v>
      </c>
      <c r="AMF511" s="94"/>
      <c r="AMG511" s="114"/>
      <c r="AMH511" s="114"/>
      <c r="AMI511" s="114"/>
      <c r="AMJ511" s="114"/>
    </row>
    <row r="512" s="106" customFormat="true" ht="31.35" hidden="false" customHeight="false" outlineLevel="0" collapsed="false">
      <c r="B512" s="173"/>
      <c r="C512" s="76" t="s">
        <v>167</v>
      </c>
      <c r="D512" s="76" t="n">
        <v>929</v>
      </c>
      <c r="E512" s="166" t="s">
        <v>31</v>
      </c>
      <c r="F512" s="166" t="s">
        <v>20</v>
      </c>
      <c r="G512" s="77" t="n">
        <v>6110060820</v>
      </c>
      <c r="H512" s="78" t="s">
        <v>197</v>
      </c>
      <c r="I512" s="164" t="n">
        <f aca="false">SUM(J512:T512)</f>
        <v>30100</v>
      </c>
      <c r="J512" s="164" t="n">
        <v>30800</v>
      </c>
      <c r="K512" s="71"/>
      <c r="L512" s="71"/>
      <c r="M512" s="71"/>
      <c r="N512" s="71"/>
      <c r="O512" s="71"/>
      <c r="P512" s="71"/>
      <c r="Q512" s="71" t="n">
        <v>-700</v>
      </c>
      <c r="R512" s="71"/>
      <c r="S512" s="71"/>
      <c r="T512" s="165"/>
      <c r="U512" s="164" t="n">
        <f aca="false">SUM(V512:AF512)</f>
        <v>31300</v>
      </c>
      <c r="V512" s="164" t="n">
        <v>32100</v>
      </c>
      <c r="W512" s="71"/>
      <c r="X512" s="71"/>
      <c r="Y512" s="71"/>
      <c r="Z512" s="71"/>
      <c r="AA512" s="71"/>
      <c r="AB512" s="71"/>
      <c r="AC512" s="71" t="n">
        <v>-800</v>
      </c>
      <c r="AD512" s="71"/>
      <c r="AE512" s="71"/>
      <c r="AF512" s="165"/>
      <c r="AMF512" s="94"/>
      <c r="AMG512" s="114"/>
      <c r="AMH512" s="114"/>
      <c r="AMI512" s="114"/>
      <c r="AMJ512" s="114"/>
    </row>
    <row r="513" s="106" customFormat="true" ht="17.35" hidden="false" customHeight="false" outlineLevel="0" collapsed="false">
      <c r="B513" s="173"/>
      <c r="C513" s="76" t="s">
        <v>78</v>
      </c>
      <c r="D513" s="76" t="n">
        <v>929</v>
      </c>
      <c r="E513" s="166" t="s">
        <v>31</v>
      </c>
      <c r="F513" s="166" t="s">
        <v>22</v>
      </c>
      <c r="G513" s="77"/>
      <c r="H513" s="78"/>
      <c r="I513" s="164" t="n">
        <f aca="false">SUM(J513:T513)</f>
        <v>159772000</v>
      </c>
      <c r="J513" s="164" t="n">
        <f aca="false">J514</f>
        <v>156672000</v>
      </c>
      <c r="K513" s="71" t="n">
        <f aca="false">K514</f>
        <v>0</v>
      </c>
      <c r="L513" s="71" t="n">
        <f aca="false">L514</f>
        <v>0</v>
      </c>
      <c r="M513" s="71" t="n">
        <f aca="false">M514</f>
        <v>0</v>
      </c>
      <c r="N513" s="71" t="n">
        <f aca="false">N514</f>
        <v>0</v>
      </c>
      <c r="O513" s="71" t="n">
        <f aca="false">O514</f>
        <v>0</v>
      </c>
      <c r="P513" s="71" t="n">
        <f aca="false">P514</f>
        <v>0</v>
      </c>
      <c r="Q513" s="71" t="n">
        <f aca="false">Q514</f>
        <v>3100000</v>
      </c>
      <c r="R513" s="71" t="n">
        <f aca="false">R514</f>
        <v>0</v>
      </c>
      <c r="S513" s="71" t="n">
        <f aca="false">S514</f>
        <v>0</v>
      </c>
      <c r="T513" s="165" t="n">
        <f aca="false">T514</f>
        <v>0</v>
      </c>
      <c r="U513" s="164" t="n">
        <f aca="false">SUM(V513:AF513)</f>
        <v>151521400</v>
      </c>
      <c r="V513" s="164" t="n">
        <f aca="false">V514</f>
        <v>151521400</v>
      </c>
      <c r="W513" s="71" t="n">
        <f aca="false">W514</f>
        <v>0</v>
      </c>
      <c r="X513" s="71" t="n">
        <f aca="false">X514</f>
        <v>0</v>
      </c>
      <c r="Y513" s="71" t="n">
        <f aca="false">Y514</f>
        <v>0</v>
      </c>
      <c r="Z513" s="71" t="n">
        <f aca="false">Z514</f>
        <v>0</v>
      </c>
      <c r="AA513" s="71" t="n">
        <f aca="false">AA514</f>
        <v>0</v>
      </c>
      <c r="AB513" s="71" t="n">
        <f aca="false">AB514</f>
        <v>0</v>
      </c>
      <c r="AC513" s="71" t="n">
        <f aca="false">AC514</f>
        <v>0</v>
      </c>
      <c r="AD513" s="71" t="n">
        <f aca="false">AD514</f>
        <v>0</v>
      </c>
      <c r="AE513" s="71" t="n">
        <f aca="false">AE514</f>
        <v>0</v>
      </c>
      <c r="AF513" s="165" t="n">
        <f aca="false">AF514</f>
        <v>0</v>
      </c>
      <c r="AMF513" s="94"/>
      <c r="AMG513" s="114"/>
      <c r="AMH513" s="114"/>
      <c r="AMI513" s="114"/>
      <c r="AMJ513" s="114"/>
    </row>
    <row r="514" s="106" customFormat="true" ht="31.35" hidden="false" customHeight="false" outlineLevel="0" collapsed="false">
      <c r="B514" s="173"/>
      <c r="C514" s="76" t="s">
        <v>216</v>
      </c>
      <c r="D514" s="76" t="n">
        <v>929</v>
      </c>
      <c r="E514" s="166" t="s">
        <v>31</v>
      </c>
      <c r="F514" s="166" t="s">
        <v>22</v>
      </c>
      <c r="G514" s="77" t="n">
        <v>6100000000</v>
      </c>
      <c r="H514" s="78"/>
      <c r="I514" s="164" t="n">
        <f aca="false">SUM(J514:T514)</f>
        <v>159772000</v>
      </c>
      <c r="J514" s="164" t="n">
        <f aca="false">J515</f>
        <v>156672000</v>
      </c>
      <c r="K514" s="71" t="n">
        <f aca="false">K515</f>
        <v>0</v>
      </c>
      <c r="L514" s="71" t="n">
        <f aca="false">L515</f>
        <v>0</v>
      </c>
      <c r="M514" s="71" t="n">
        <f aca="false">M515</f>
        <v>0</v>
      </c>
      <c r="N514" s="71" t="n">
        <f aca="false">N515</f>
        <v>0</v>
      </c>
      <c r="O514" s="71" t="n">
        <f aca="false">O515</f>
        <v>0</v>
      </c>
      <c r="P514" s="71" t="n">
        <f aca="false">P515</f>
        <v>0</v>
      </c>
      <c r="Q514" s="71" t="n">
        <f aca="false">Q515</f>
        <v>3100000</v>
      </c>
      <c r="R514" s="71" t="n">
        <f aca="false">R515</f>
        <v>0</v>
      </c>
      <c r="S514" s="71" t="n">
        <f aca="false">S515</f>
        <v>0</v>
      </c>
      <c r="T514" s="165" t="n">
        <f aca="false">T515</f>
        <v>0</v>
      </c>
      <c r="U514" s="164" t="n">
        <f aca="false">SUM(V514:AF514)</f>
        <v>151521400</v>
      </c>
      <c r="V514" s="164" t="n">
        <f aca="false">V515</f>
        <v>151521400</v>
      </c>
      <c r="W514" s="71" t="n">
        <f aca="false">W515</f>
        <v>0</v>
      </c>
      <c r="X514" s="71" t="n">
        <f aca="false">X515</f>
        <v>0</v>
      </c>
      <c r="Y514" s="71" t="n">
        <f aca="false">Y515</f>
        <v>0</v>
      </c>
      <c r="Z514" s="71" t="n">
        <f aca="false">Z515</f>
        <v>0</v>
      </c>
      <c r="AA514" s="71" t="n">
        <f aca="false">AA515</f>
        <v>0</v>
      </c>
      <c r="AB514" s="71" t="n">
        <f aca="false">AB515</f>
        <v>0</v>
      </c>
      <c r="AC514" s="71" t="n">
        <f aca="false">AC515</f>
        <v>0</v>
      </c>
      <c r="AD514" s="71" t="n">
        <f aca="false">AD515</f>
        <v>0</v>
      </c>
      <c r="AE514" s="71" t="n">
        <f aca="false">AE515</f>
        <v>0</v>
      </c>
      <c r="AF514" s="165" t="n">
        <f aca="false">AF515</f>
        <v>0</v>
      </c>
      <c r="AMF514" s="94"/>
      <c r="AMG514" s="114"/>
      <c r="AMH514" s="114"/>
      <c r="AMI514" s="114"/>
      <c r="AMJ514" s="114"/>
    </row>
    <row r="515" s="106" customFormat="true" ht="17.35" hidden="false" customHeight="false" outlineLevel="0" collapsed="false">
      <c r="B515" s="173"/>
      <c r="C515" s="76" t="s">
        <v>217</v>
      </c>
      <c r="D515" s="76" t="n">
        <v>929</v>
      </c>
      <c r="E515" s="166" t="s">
        <v>31</v>
      </c>
      <c r="F515" s="166" t="s">
        <v>22</v>
      </c>
      <c r="G515" s="77" t="n">
        <v>6110000000</v>
      </c>
      <c r="H515" s="78"/>
      <c r="I515" s="164" t="n">
        <f aca="false">SUM(J515:T515)</f>
        <v>159772000</v>
      </c>
      <c r="J515" s="164" t="n">
        <f aca="false">J516+J520+J522</f>
        <v>156672000</v>
      </c>
      <c r="K515" s="164" t="n">
        <f aca="false">K516+K520+K522</f>
        <v>0</v>
      </c>
      <c r="L515" s="71" t="n">
        <f aca="false">L516+L520+L522</f>
        <v>0</v>
      </c>
      <c r="M515" s="71" t="n">
        <f aca="false">M516+M520+M522</f>
        <v>0</v>
      </c>
      <c r="N515" s="71" t="n">
        <f aca="false">N516+N520+N522</f>
        <v>0</v>
      </c>
      <c r="O515" s="71" t="n">
        <f aca="false">O516+O520+O522</f>
        <v>0</v>
      </c>
      <c r="P515" s="71" t="n">
        <f aca="false">P516+P520+P522</f>
        <v>0</v>
      </c>
      <c r="Q515" s="71" t="n">
        <f aca="false">Q516+Q520+Q522+Q518</f>
        <v>3100000</v>
      </c>
      <c r="R515" s="71" t="n">
        <f aca="false">R516+R520+R522</f>
        <v>0</v>
      </c>
      <c r="S515" s="71" t="n">
        <f aca="false">S516+S520+S522</f>
        <v>0</v>
      </c>
      <c r="T515" s="165" t="n">
        <f aca="false">T516+T520+T522</f>
        <v>0</v>
      </c>
      <c r="U515" s="164" t="n">
        <f aca="false">SUM(V515:AF515)</f>
        <v>151521400</v>
      </c>
      <c r="V515" s="164" t="n">
        <f aca="false">V516+V520+V522</f>
        <v>151521400</v>
      </c>
      <c r="W515" s="71" t="n">
        <f aca="false">W516+W520+W522</f>
        <v>0</v>
      </c>
      <c r="X515" s="71" t="n">
        <f aca="false">X516+X520+X522</f>
        <v>0</v>
      </c>
      <c r="Y515" s="71" t="n">
        <f aca="false">Y516+Y520+Y522</f>
        <v>0</v>
      </c>
      <c r="Z515" s="71" t="n">
        <f aca="false">Z516+Z520+Z522</f>
        <v>0</v>
      </c>
      <c r="AA515" s="71" t="n">
        <f aca="false">AA516+AA520+AA522</f>
        <v>0</v>
      </c>
      <c r="AB515" s="71" t="n">
        <f aca="false">AB516+AB520+AB522</f>
        <v>0</v>
      </c>
      <c r="AC515" s="71" t="n">
        <f aca="false">AC516+AC520+AC522</f>
        <v>0</v>
      </c>
      <c r="AD515" s="71" t="n">
        <f aca="false">AD516+AD520+AD522</f>
        <v>0</v>
      </c>
      <c r="AE515" s="71" t="n">
        <f aca="false">AE516+AE520+AE522</f>
        <v>0</v>
      </c>
      <c r="AF515" s="165" t="n">
        <f aca="false">AF516+AF520+AF522</f>
        <v>0</v>
      </c>
      <c r="AMF515" s="94"/>
      <c r="AMG515" s="114"/>
      <c r="AMH515" s="114"/>
      <c r="AMI515" s="114"/>
      <c r="AMJ515" s="114"/>
    </row>
    <row r="516" s="106" customFormat="true" ht="31.35" hidden="false" customHeight="false" outlineLevel="0" collapsed="false">
      <c r="B516" s="173"/>
      <c r="C516" s="76" t="s">
        <v>132</v>
      </c>
      <c r="D516" s="76" t="n">
        <v>929</v>
      </c>
      <c r="E516" s="166" t="s">
        <v>31</v>
      </c>
      <c r="F516" s="166" t="s">
        <v>22</v>
      </c>
      <c r="G516" s="77" t="n">
        <v>6110000590</v>
      </c>
      <c r="H516" s="78"/>
      <c r="I516" s="164" t="n">
        <f aca="false">SUM(J516:T516)</f>
        <v>154496100</v>
      </c>
      <c r="J516" s="164" t="n">
        <f aca="false">J517</f>
        <v>154470200</v>
      </c>
      <c r="K516" s="71" t="n">
        <f aca="false">K517</f>
        <v>0</v>
      </c>
      <c r="L516" s="71" t="n">
        <f aca="false">L517</f>
        <v>0</v>
      </c>
      <c r="M516" s="71" t="n">
        <f aca="false">M517</f>
        <v>0</v>
      </c>
      <c r="N516" s="71" t="n">
        <f aca="false">N517</f>
        <v>0</v>
      </c>
      <c r="O516" s="71" t="n">
        <f aca="false">O517</f>
        <v>0</v>
      </c>
      <c r="P516" s="71" t="n">
        <f aca="false">P517</f>
        <v>0</v>
      </c>
      <c r="Q516" s="71" t="n">
        <f aca="false">Q517</f>
        <v>0</v>
      </c>
      <c r="R516" s="71" t="n">
        <f aca="false">R517</f>
        <v>0</v>
      </c>
      <c r="S516" s="71" t="n">
        <f aca="false">S517</f>
        <v>25900</v>
      </c>
      <c r="T516" s="165" t="n">
        <f aca="false">T517</f>
        <v>0</v>
      </c>
      <c r="U516" s="164" t="n">
        <f aca="false">SUM(V516:AF516)</f>
        <v>149345500</v>
      </c>
      <c r="V516" s="164" t="n">
        <f aca="false">V517</f>
        <v>149319600</v>
      </c>
      <c r="W516" s="71" t="n">
        <f aca="false">W517</f>
        <v>0</v>
      </c>
      <c r="X516" s="71" t="n">
        <f aca="false">X517</f>
        <v>0</v>
      </c>
      <c r="Y516" s="71" t="n">
        <f aca="false">Y517</f>
        <v>0</v>
      </c>
      <c r="Z516" s="71" t="n">
        <f aca="false">Z517</f>
        <v>0</v>
      </c>
      <c r="AA516" s="71" t="n">
        <f aca="false">AA517</f>
        <v>0</v>
      </c>
      <c r="AB516" s="71" t="n">
        <f aca="false">AB517</f>
        <v>0</v>
      </c>
      <c r="AC516" s="71" t="n">
        <f aca="false">AC517</f>
        <v>0</v>
      </c>
      <c r="AD516" s="71" t="n">
        <f aca="false">AD517</f>
        <v>0</v>
      </c>
      <c r="AE516" s="71" t="n">
        <f aca="false">AE517</f>
        <v>25900</v>
      </c>
      <c r="AF516" s="165" t="n">
        <f aca="false">AF517</f>
        <v>0</v>
      </c>
      <c r="AMF516" s="94"/>
      <c r="AMG516" s="114"/>
      <c r="AMH516" s="114"/>
      <c r="AMI516" s="114"/>
      <c r="AMJ516" s="114"/>
    </row>
    <row r="517" s="106" customFormat="true" ht="31.35" hidden="false" customHeight="false" outlineLevel="0" collapsed="false">
      <c r="B517" s="173"/>
      <c r="C517" s="76" t="s">
        <v>165</v>
      </c>
      <c r="D517" s="76" t="n">
        <v>929</v>
      </c>
      <c r="E517" s="166" t="s">
        <v>31</v>
      </c>
      <c r="F517" s="166" t="s">
        <v>22</v>
      </c>
      <c r="G517" s="77" t="n">
        <v>6110000590</v>
      </c>
      <c r="H517" s="78" t="s">
        <v>197</v>
      </c>
      <c r="I517" s="164" t="n">
        <f aca="false">SUM(J517:T517)</f>
        <v>154496100</v>
      </c>
      <c r="J517" s="164" t="n">
        <v>154470200</v>
      </c>
      <c r="K517" s="71"/>
      <c r="L517" s="71"/>
      <c r="M517" s="71"/>
      <c r="N517" s="71"/>
      <c r="O517" s="71"/>
      <c r="P517" s="71"/>
      <c r="Q517" s="71"/>
      <c r="R517" s="71"/>
      <c r="S517" s="71" t="n">
        <v>25900</v>
      </c>
      <c r="T517" s="165"/>
      <c r="U517" s="164" t="n">
        <f aca="false">SUM(V517:AF517)</f>
        <v>149345500</v>
      </c>
      <c r="V517" s="164" t="n">
        <v>149319600</v>
      </c>
      <c r="W517" s="71"/>
      <c r="X517" s="71"/>
      <c r="Y517" s="71"/>
      <c r="Z517" s="71"/>
      <c r="AA517" s="71"/>
      <c r="AB517" s="71"/>
      <c r="AC517" s="71"/>
      <c r="AD517" s="71"/>
      <c r="AE517" s="71" t="n">
        <v>25900</v>
      </c>
      <c r="AF517" s="165"/>
      <c r="AMF517" s="94"/>
      <c r="AMG517" s="114"/>
      <c r="AMH517" s="114"/>
      <c r="AMI517" s="114"/>
      <c r="AMJ517" s="114"/>
    </row>
    <row r="518" s="174" customFormat="true" ht="31.35" hidden="false" customHeight="false" outlineLevel="0" collapsed="false">
      <c r="B518" s="68"/>
      <c r="C518" s="42" t="s">
        <v>218</v>
      </c>
      <c r="D518" s="42" t="n">
        <v>929</v>
      </c>
      <c r="E518" s="175" t="s">
        <v>31</v>
      </c>
      <c r="F518" s="175" t="s">
        <v>22</v>
      </c>
      <c r="G518" s="49" t="s">
        <v>219</v>
      </c>
      <c r="H518" s="70"/>
      <c r="I518" s="71" t="n">
        <f aca="false">SUM(J518:T518)</f>
        <v>3100000</v>
      </c>
      <c r="J518" s="71"/>
      <c r="K518" s="71"/>
      <c r="L518" s="71"/>
      <c r="M518" s="71"/>
      <c r="N518" s="71"/>
      <c r="O518" s="71"/>
      <c r="P518" s="71"/>
      <c r="Q518" s="71" t="n">
        <f aca="false">Q519</f>
        <v>3100000</v>
      </c>
      <c r="R518" s="71"/>
      <c r="S518" s="71"/>
      <c r="T518" s="71"/>
      <c r="U518" s="71" t="n">
        <f aca="false">SUM(V518:AF518)</f>
        <v>0</v>
      </c>
      <c r="V518" s="71"/>
      <c r="W518" s="71"/>
      <c r="X518" s="71"/>
      <c r="Y518" s="71"/>
      <c r="Z518" s="71"/>
      <c r="AA518" s="71"/>
      <c r="AB518" s="71"/>
      <c r="AC518" s="71"/>
      <c r="AD518" s="71"/>
      <c r="AE518" s="71"/>
      <c r="AF518" s="71"/>
      <c r="AMF518" s="47"/>
      <c r="AMG518" s="109"/>
      <c r="AMH518" s="109"/>
      <c r="AMI518" s="109"/>
      <c r="AMJ518" s="109"/>
    </row>
    <row r="519" s="174" customFormat="true" ht="31.35" hidden="false" customHeight="false" outlineLevel="0" collapsed="false">
      <c r="B519" s="68"/>
      <c r="C519" s="42" t="s">
        <v>165</v>
      </c>
      <c r="D519" s="42" t="n">
        <v>929</v>
      </c>
      <c r="E519" s="175" t="s">
        <v>31</v>
      </c>
      <c r="F519" s="175" t="s">
        <v>22</v>
      </c>
      <c r="G519" s="49" t="s">
        <v>219</v>
      </c>
      <c r="H519" s="70" t="s">
        <v>197</v>
      </c>
      <c r="I519" s="71" t="n">
        <f aca="false">SUM(J519:T519)</f>
        <v>3100000</v>
      </c>
      <c r="J519" s="71"/>
      <c r="K519" s="71"/>
      <c r="L519" s="71"/>
      <c r="M519" s="71"/>
      <c r="N519" s="71"/>
      <c r="O519" s="71"/>
      <c r="P519" s="71"/>
      <c r="Q519" s="71" t="n">
        <v>3100000</v>
      </c>
      <c r="R519" s="71"/>
      <c r="S519" s="71"/>
      <c r="T519" s="71"/>
      <c r="U519" s="71" t="n">
        <f aca="false">SUM(V519:AF519)</f>
        <v>0</v>
      </c>
      <c r="V519" s="71"/>
      <c r="W519" s="71"/>
      <c r="X519" s="71"/>
      <c r="Y519" s="71"/>
      <c r="Z519" s="71"/>
      <c r="AA519" s="71"/>
      <c r="AB519" s="71"/>
      <c r="AC519" s="71"/>
      <c r="AD519" s="71"/>
      <c r="AE519" s="71"/>
      <c r="AF519" s="71"/>
      <c r="AMF519" s="47"/>
      <c r="AMG519" s="109"/>
      <c r="AMH519" s="109"/>
      <c r="AMI519" s="109"/>
      <c r="AMJ519" s="109"/>
    </row>
    <row r="520" s="106" customFormat="true" ht="31.35" hidden="false" customHeight="false" outlineLevel="0" collapsed="false">
      <c r="B520" s="173"/>
      <c r="C520" s="76" t="s">
        <v>220</v>
      </c>
      <c r="D520" s="76" t="n">
        <v>929</v>
      </c>
      <c r="E520" s="166" t="s">
        <v>31</v>
      </c>
      <c r="F520" s="166" t="s">
        <v>22</v>
      </c>
      <c r="G520" s="77" t="s">
        <v>221</v>
      </c>
      <c r="H520" s="78"/>
      <c r="I520" s="164" t="n">
        <f aca="false">SUM(J520:T520)</f>
        <v>1575900</v>
      </c>
      <c r="J520" s="164" t="n">
        <f aca="false">J521</f>
        <v>1601800</v>
      </c>
      <c r="K520" s="71" t="n">
        <f aca="false">K521</f>
        <v>0</v>
      </c>
      <c r="L520" s="71" t="n">
        <f aca="false">L521</f>
        <v>0</v>
      </c>
      <c r="M520" s="71" t="n">
        <f aca="false">M521</f>
        <v>0</v>
      </c>
      <c r="N520" s="71" t="n">
        <f aca="false">N521</f>
        <v>0</v>
      </c>
      <c r="O520" s="71" t="n">
        <f aca="false">O521</f>
        <v>0</v>
      </c>
      <c r="P520" s="71" t="n">
        <f aca="false">P521</f>
        <v>0</v>
      </c>
      <c r="Q520" s="71" t="n">
        <f aca="false">Q521</f>
        <v>0</v>
      </c>
      <c r="R520" s="71" t="n">
        <f aca="false">R521</f>
        <v>0</v>
      </c>
      <c r="S520" s="71" t="n">
        <f aca="false">S521</f>
        <v>-25900</v>
      </c>
      <c r="T520" s="165" t="n">
        <f aca="false">T521</f>
        <v>0</v>
      </c>
      <c r="U520" s="164" t="n">
        <f aca="false">SUM(V520:AF520)</f>
        <v>1575900</v>
      </c>
      <c r="V520" s="164" t="n">
        <f aca="false">V521</f>
        <v>1601800</v>
      </c>
      <c r="W520" s="71" t="n">
        <f aca="false">W521</f>
        <v>0</v>
      </c>
      <c r="X520" s="71" t="n">
        <f aca="false">X521</f>
        <v>0</v>
      </c>
      <c r="Y520" s="71" t="n">
        <f aca="false">Y521</f>
        <v>0</v>
      </c>
      <c r="Z520" s="71" t="n">
        <f aca="false">Z521</f>
        <v>0</v>
      </c>
      <c r="AA520" s="71" t="n">
        <f aca="false">AA521</f>
        <v>0</v>
      </c>
      <c r="AB520" s="71" t="n">
        <f aca="false">AB521</f>
        <v>0</v>
      </c>
      <c r="AC520" s="71" t="n">
        <f aca="false">AC521</f>
        <v>0</v>
      </c>
      <c r="AD520" s="71" t="n">
        <f aca="false">AD521</f>
        <v>0</v>
      </c>
      <c r="AE520" s="71" t="n">
        <f aca="false">AE521</f>
        <v>-25900</v>
      </c>
      <c r="AF520" s="165" t="n">
        <f aca="false">AF521</f>
        <v>0</v>
      </c>
      <c r="AMF520" s="94"/>
      <c r="AMG520" s="114"/>
      <c r="AMH520" s="114"/>
      <c r="AMI520" s="114"/>
      <c r="AMJ520" s="114"/>
    </row>
    <row r="521" s="106" customFormat="true" ht="31.35" hidden="false" customHeight="false" outlineLevel="0" collapsed="false">
      <c r="B521" s="173"/>
      <c r="C521" s="76" t="s">
        <v>165</v>
      </c>
      <c r="D521" s="76" t="n">
        <v>929</v>
      </c>
      <c r="E521" s="166" t="s">
        <v>31</v>
      </c>
      <c r="F521" s="166" t="s">
        <v>22</v>
      </c>
      <c r="G521" s="77" t="s">
        <v>221</v>
      </c>
      <c r="H521" s="78" t="s">
        <v>197</v>
      </c>
      <c r="I521" s="164" t="n">
        <f aca="false">SUM(J521:T521)</f>
        <v>1575900</v>
      </c>
      <c r="J521" s="164" t="n">
        <v>1601800</v>
      </c>
      <c r="K521" s="71"/>
      <c r="L521" s="71"/>
      <c r="M521" s="71"/>
      <c r="N521" s="71"/>
      <c r="O521" s="71"/>
      <c r="P521" s="71"/>
      <c r="Q521" s="71"/>
      <c r="R521" s="71"/>
      <c r="S521" s="71" t="n">
        <v>-25900</v>
      </c>
      <c r="T521" s="165"/>
      <c r="U521" s="164" t="n">
        <f aca="false">SUM(V521:AF521)</f>
        <v>1575900</v>
      </c>
      <c r="V521" s="164" t="n">
        <v>1601800</v>
      </c>
      <c r="W521" s="71"/>
      <c r="X521" s="71"/>
      <c r="Y521" s="71"/>
      <c r="Z521" s="71"/>
      <c r="AA521" s="71"/>
      <c r="AB521" s="71"/>
      <c r="AC521" s="71"/>
      <c r="AD521" s="71"/>
      <c r="AE521" s="71" t="n">
        <v>-25900</v>
      </c>
      <c r="AF521" s="165"/>
      <c r="AMF521" s="94"/>
      <c r="AMG521" s="114"/>
      <c r="AMH521" s="114"/>
      <c r="AMI521" s="114"/>
      <c r="AMJ521" s="114"/>
    </row>
    <row r="522" s="106" customFormat="true" ht="31.35" hidden="false" customHeight="false" outlineLevel="0" collapsed="false">
      <c r="B522" s="173"/>
      <c r="C522" s="76" t="s">
        <v>222</v>
      </c>
      <c r="D522" s="76" t="n">
        <v>929</v>
      </c>
      <c r="E522" s="166" t="s">
        <v>31</v>
      </c>
      <c r="F522" s="166" t="s">
        <v>22</v>
      </c>
      <c r="G522" s="77" t="n">
        <v>6110100000</v>
      </c>
      <c r="H522" s="78"/>
      <c r="I522" s="164" t="n">
        <f aca="false">SUM(J522:T522)</f>
        <v>600000</v>
      </c>
      <c r="J522" s="164" t="n">
        <f aca="false">J523</f>
        <v>600000</v>
      </c>
      <c r="K522" s="71" t="n">
        <f aca="false">K523</f>
        <v>0</v>
      </c>
      <c r="L522" s="71" t="n">
        <f aca="false">L523</f>
        <v>0</v>
      </c>
      <c r="M522" s="71" t="n">
        <f aca="false">M523</f>
        <v>0</v>
      </c>
      <c r="N522" s="71" t="n">
        <f aca="false">N523</f>
        <v>0</v>
      </c>
      <c r="O522" s="71" t="n">
        <f aca="false">O523</f>
        <v>0</v>
      </c>
      <c r="P522" s="71" t="n">
        <f aca="false">P523</f>
        <v>0</v>
      </c>
      <c r="Q522" s="71" t="n">
        <f aca="false">Q523</f>
        <v>0</v>
      </c>
      <c r="R522" s="71" t="n">
        <f aca="false">R523</f>
        <v>0</v>
      </c>
      <c r="S522" s="71" t="n">
        <f aca="false">S523</f>
        <v>0</v>
      </c>
      <c r="T522" s="165" t="n">
        <f aca="false">T523</f>
        <v>0</v>
      </c>
      <c r="U522" s="164" t="n">
        <f aca="false">SUM(V522:AF522)</f>
        <v>600000</v>
      </c>
      <c r="V522" s="164" t="n">
        <f aca="false">V523</f>
        <v>600000</v>
      </c>
      <c r="W522" s="71" t="n">
        <f aca="false">W523</f>
        <v>0</v>
      </c>
      <c r="X522" s="71" t="n">
        <f aca="false">X523</f>
        <v>0</v>
      </c>
      <c r="Y522" s="71" t="n">
        <f aca="false">Y523</f>
        <v>0</v>
      </c>
      <c r="Z522" s="71" t="n">
        <f aca="false">Z523</f>
        <v>0</v>
      </c>
      <c r="AA522" s="71" t="n">
        <f aca="false">AA523</f>
        <v>0</v>
      </c>
      <c r="AB522" s="71" t="n">
        <f aca="false">AB523</f>
        <v>0</v>
      </c>
      <c r="AC522" s="71" t="n">
        <f aca="false">AC523</f>
        <v>0</v>
      </c>
      <c r="AD522" s="71" t="n">
        <f aca="false">AD523</f>
        <v>0</v>
      </c>
      <c r="AE522" s="71" t="n">
        <f aca="false">AE523</f>
        <v>0</v>
      </c>
      <c r="AF522" s="165" t="n">
        <f aca="false">AF523</f>
        <v>0</v>
      </c>
      <c r="AMF522" s="94"/>
      <c r="AMG522" s="114"/>
      <c r="AMH522" s="114"/>
      <c r="AMI522" s="114"/>
      <c r="AMJ522" s="114"/>
    </row>
    <row r="523" s="106" customFormat="true" ht="31.35" hidden="false" customHeight="false" outlineLevel="0" collapsed="false">
      <c r="B523" s="173"/>
      <c r="C523" s="76" t="s">
        <v>132</v>
      </c>
      <c r="D523" s="76" t="n">
        <v>929</v>
      </c>
      <c r="E523" s="166" t="s">
        <v>31</v>
      </c>
      <c r="F523" s="166" t="s">
        <v>22</v>
      </c>
      <c r="G523" s="77" t="n">
        <v>6110100590</v>
      </c>
      <c r="H523" s="78"/>
      <c r="I523" s="164" t="n">
        <f aca="false">SUM(J523:T523)</f>
        <v>600000</v>
      </c>
      <c r="J523" s="164" t="n">
        <f aca="false">J524</f>
        <v>600000</v>
      </c>
      <c r="K523" s="71" t="n">
        <f aca="false">K524</f>
        <v>0</v>
      </c>
      <c r="L523" s="71" t="n">
        <f aca="false">L524</f>
        <v>0</v>
      </c>
      <c r="M523" s="71" t="n">
        <f aca="false">M524</f>
        <v>0</v>
      </c>
      <c r="N523" s="71" t="n">
        <f aca="false">N524</f>
        <v>0</v>
      </c>
      <c r="O523" s="71" t="n">
        <f aca="false">O524</f>
        <v>0</v>
      </c>
      <c r="P523" s="71" t="n">
        <f aca="false">P524</f>
        <v>0</v>
      </c>
      <c r="Q523" s="71" t="n">
        <f aca="false">Q524</f>
        <v>0</v>
      </c>
      <c r="R523" s="71" t="n">
        <f aca="false">R524</f>
        <v>0</v>
      </c>
      <c r="S523" s="71" t="n">
        <f aca="false">S524</f>
        <v>0</v>
      </c>
      <c r="T523" s="165" t="n">
        <f aca="false">T524</f>
        <v>0</v>
      </c>
      <c r="U523" s="164" t="n">
        <f aca="false">SUM(V523:AF523)</f>
        <v>600000</v>
      </c>
      <c r="V523" s="164" t="n">
        <f aca="false">V524</f>
        <v>600000</v>
      </c>
      <c r="W523" s="71" t="n">
        <f aca="false">W524</f>
        <v>0</v>
      </c>
      <c r="X523" s="71" t="n">
        <f aca="false">X524</f>
        <v>0</v>
      </c>
      <c r="Y523" s="71" t="n">
        <f aca="false">Y524</f>
        <v>0</v>
      </c>
      <c r="Z523" s="71" t="n">
        <f aca="false">Z524</f>
        <v>0</v>
      </c>
      <c r="AA523" s="71" t="n">
        <f aca="false">AA524</f>
        <v>0</v>
      </c>
      <c r="AB523" s="71" t="n">
        <f aca="false">AB524</f>
        <v>0</v>
      </c>
      <c r="AC523" s="71" t="n">
        <f aca="false">AC524</f>
        <v>0</v>
      </c>
      <c r="AD523" s="71" t="n">
        <f aca="false">AD524</f>
        <v>0</v>
      </c>
      <c r="AE523" s="71" t="n">
        <f aca="false">AE524</f>
        <v>0</v>
      </c>
      <c r="AF523" s="165" t="n">
        <f aca="false">AF524</f>
        <v>0</v>
      </c>
      <c r="AMF523" s="94"/>
      <c r="AMG523" s="114"/>
      <c r="AMH523" s="114"/>
      <c r="AMI523" s="114"/>
      <c r="AMJ523" s="114"/>
    </row>
    <row r="524" s="106" customFormat="true" ht="31.35" hidden="false" customHeight="false" outlineLevel="0" collapsed="false">
      <c r="B524" s="173"/>
      <c r="C524" s="76" t="s">
        <v>165</v>
      </c>
      <c r="D524" s="76" t="n">
        <v>929</v>
      </c>
      <c r="E524" s="166" t="s">
        <v>31</v>
      </c>
      <c r="F524" s="166" t="s">
        <v>22</v>
      </c>
      <c r="G524" s="77" t="n">
        <v>6110100590</v>
      </c>
      <c r="H524" s="78" t="s">
        <v>197</v>
      </c>
      <c r="I524" s="164" t="n">
        <f aca="false">SUM(J524:T524)</f>
        <v>600000</v>
      </c>
      <c r="J524" s="164" t="n">
        <v>600000</v>
      </c>
      <c r="K524" s="71" t="n">
        <v>0</v>
      </c>
      <c r="L524" s="71" t="n">
        <v>0</v>
      </c>
      <c r="M524" s="71" t="n">
        <v>0</v>
      </c>
      <c r="N524" s="71" t="n">
        <v>0</v>
      </c>
      <c r="O524" s="71" t="n">
        <v>0</v>
      </c>
      <c r="P524" s="71" t="n">
        <v>0</v>
      </c>
      <c r="Q524" s="71" t="n">
        <v>0</v>
      </c>
      <c r="R524" s="71" t="n">
        <v>0</v>
      </c>
      <c r="S524" s="71" t="n">
        <v>0</v>
      </c>
      <c r="T524" s="165" t="n">
        <v>0</v>
      </c>
      <c r="U524" s="164" t="n">
        <f aca="false">SUM(V524:AF524)</f>
        <v>600000</v>
      </c>
      <c r="V524" s="164" t="n">
        <v>600000</v>
      </c>
      <c r="W524" s="71" t="n">
        <v>0</v>
      </c>
      <c r="X524" s="71" t="n">
        <v>0</v>
      </c>
      <c r="Y524" s="71" t="n">
        <v>0</v>
      </c>
      <c r="Z524" s="71" t="n">
        <v>0</v>
      </c>
      <c r="AA524" s="71" t="n">
        <v>0</v>
      </c>
      <c r="AB524" s="71" t="n">
        <v>0</v>
      </c>
      <c r="AC524" s="71" t="n">
        <v>0</v>
      </c>
      <c r="AD524" s="71" t="n">
        <v>0</v>
      </c>
      <c r="AE524" s="71" t="n">
        <v>0</v>
      </c>
      <c r="AF524" s="165" t="n">
        <v>0</v>
      </c>
      <c r="AMF524" s="94"/>
      <c r="AMG524" s="114"/>
      <c r="AMH524" s="114"/>
      <c r="AMI524" s="114"/>
      <c r="AMJ524" s="114"/>
    </row>
    <row r="525" s="106" customFormat="true" ht="17.35" hidden="false" customHeight="false" outlineLevel="0" collapsed="false">
      <c r="B525" s="173"/>
      <c r="C525" s="76" t="s">
        <v>79</v>
      </c>
      <c r="D525" s="76" t="n">
        <v>929</v>
      </c>
      <c r="E525" s="166" t="s">
        <v>31</v>
      </c>
      <c r="F525" s="166" t="s">
        <v>27</v>
      </c>
      <c r="G525" s="77"/>
      <c r="H525" s="78"/>
      <c r="I525" s="164" t="n">
        <f aca="false">SUM(J525:T525)</f>
        <v>3044900</v>
      </c>
      <c r="J525" s="164" t="n">
        <f aca="false">J526</f>
        <v>3044900</v>
      </c>
      <c r="K525" s="71" t="n">
        <f aca="false">K526</f>
        <v>0</v>
      </c>
      <c r="L525" s="71" t="n">
        <f aca="false">L526</f>
        <v>0</v>
      </c>
      <c r="M525" s="71" t="n">
        <f aca="false">M526</f>
        <v>0</v>
      </c>
      <c r="N525" s="71" t="n">
        <f aca="false">N526</f>
        <v>0</v>
      </c>
      <c r="O525" s="71" t="n">
        <f aca="false">O526</f>
        <v>0</v>
      </c>
      <c r="P525" s="71" t="n">
        <f aca="false">P526</f>
        <v>0</v>
      </c>
      <c r="Q525" s="71" t="n">
        <f aca="false">Q526</f>
        <v>0</v>
      </c>
      <c r="R525" s="71" t="n">
        <f aca="false">R526</f>
        <v>0</v>
      </c>
      <c r="S525" s="71" t="n">
        <f aca="false">S526</f>
        <v>0</v>
      </c>
      <c r="T525" s="165" t="n">
        <f aca="false">T526</f>
        <v>0</v>
      </c>
      <c r="U525" s="164" t="n">
        <f aca="false">SUM(V525:AF525)</f>
        <v>2929100</v>
      </c>
      <c r="V525" s="164" t="n">
        <f aca="false">V526</f>
        <v>2929100</v>
      </c>
      <c r="W525" s="71" t="n">
        <f aca="false">W526</f>
        <v>0</v>
      </c>
      <c r="X525" s="71" t="n">
        <f aca="false">X526</f>
        <v>0</v>
      </c>
      <c r="Y525" s="71" t="n">
        <f aca="false">Y526</f>
        <v>0</v>
      </c>
      <c r="Z525" s="71" t="n">
        <f aca="false">Z526</f>
        <v>0</v>
      </c>
      <c r="AA525" s="71" t="n">
        <f aca="false">AA526</f>
        <v>0</v>
      </c>
      <c r="AB525" s="71" t="n">
        <f aca="false">AB526</f>
        <v>0</v>
      </c>
      <c r="AC525" s="71" t="n">
        <f aca="false">AC526</f>
        <v>0</v>
      </c>
      <c r="AD525" s="71" t="n">
        <f aca="false">AD526</f>
        <v>0</v>
      </c>
      <c r="AE525" s="71" t="n">
        <f aca="false">AE526</f>
        <v>0</v>
      </c>
      <c r="AF525" s="165" t="n">
        <f aca="false">AF526</f>
        <v>0</v>
      </c>
      <c r="AMF525" s="94"/>
      <c r="AMG525" s="114"/>
      <c r="AMH525" s="114"/>
      <c r="AMI525" s="114"/>
      <c r="AMJ525" s="114"/>
    </row>
    <row r="526" s="106" customFormat="true" ht="31.35" hidden="false" customHeight="false" outlineLevel="0" collapsed="false">
      <c r="B526" s="173"/>
      <c r="C526" s="76" t="s">
        <v>99</v>
      </c>
      <c r="D526" s="76" t="n">
        <v>929</v>
      </c>
      <c r="E526" s="166" t="s">
        <v>31</v>
      </c>
      <c r="F526" s="166" t="s">
        <v>27</v>
      </c>
      <c r="G526" s="77" t="n">
        <v>5000000000</v>
      </c>
      <c r="H526" s="78"/>
      <c r="I526" s="164" t="n">
        <f aca="false">SUM(J526:T526)</f>
        <v>3044900</v>
      </c>
      <c r="J526" s="164" t="n">
        <f aca="false">J527</f>
        <v>3044900</v>
      </c>
      <c r="K526" s="71" t="n">
        <f aca="false">K527</f>
        <v>0</v>
      </c>
      <c r="L526" s="71" t="n">
        <f aca="false">L527</f>
        <v>0</v>
      </c>
      <c r="M526" s="71" t="n">
        <f aca="false">M527</f>
        <v>0</v>
      </c>
      <c r="N526" s="71" t="n">
        <f aca="false">N527</f>
        <v>0</v>
      </c>
      <c r="O526" s="71" t="n">
        <f aca="false">O527</f>
        <v>0</v>
      </c>
      <c r="P526" s="71" t="n">
        <f aca="false">P527</f>
        <v>0</v>
      </c>
      <c r="Q526" s="71" t="n">
        <f aca="false">Q527</f>
        <v>0</v>
      </c>
      <c r="R526" s="71" t="n">
        <f aca="false">R527</f>
        <v>0</v>
      </c>
      <c r="S526" s="71" t="n">
        <f aca="false">S527</f>
        <v>0</v>
      </c>
      <c r="T526" s="165" t="n">
        <f aca="false">T527</f>
        <v>0</v>
      </c>
      <c r="U526" s="164" t="n">
        <f aca="false">SUM(V526:AF526)</f>
        <v>2929100</v>
      </c>
      <c r="V526" s="164" t="n">
        <f aca="false">V527</f>
        <v>2929100</v>
      </c>
      <c r="W526" s="71" t="n">
        <f aca="false">W527</f>
        <v>0</v>
      </c>
      <c r="X526" s="71" t="n">
        <f aca="false">X527</f>
        <v>0</v>
      </c>
      <c r="Y526" s="71" t="n">
        <f aca="false">Y527</f>
        <v>0</v>
      </c>
      <c r="Z526" s="71" t="n">
        <f aca="false">Z527</f>
        <v>0</v>
      </c>
      <c r="AA526" s="71" t="n">
        <f aca="false">AA527</f>
        <v>0</v>
      </c>
      <c r="AB526" s="71" t="n">
        <f aca="false">AB527</f>
        <v>0</v>
      </c>
      <c r="AC526" s="71" t="n">
        <f aca="false">AC527</f>
        <v>0</v>
      </c>
      <c r="AD526" s="71" t="n">
        <f aca="false">AD527</f>
        <v>0</v>
      </c>
      <c r="AE526" s="71" t="n">
        <f aca="false">AE527</f>
        <v>0</v>
      </c>
      <c r="AF526" s="165" t="n">
        <f aca="false">AF527</f>
        <v>0</v>
      </c>
      <c r="AMF526" s="94"/>
      <c r="AMG526" s="114"/>
      <c r="AMH526" s="114"/>
      <c r="AMI526" s="114"/>
      <c r="AMJ526" s="114"/>
    </row>
    <row r="527" s="106" customFormat="true" ht="31.35" hidden="false" customHeight="false" outlineLevel="0" collapsed="false">
      <c r="B527" s="173"/>
      <c r="C527" s="76" t="s">
        <v>107</v>
      </c>
      <c r="D527" s="76" t="n">
        <v>929</v>
      </c>
      <c r="E527" s="166" t="s">
        <v>31</v>
      </c>
      <c r="F527" s="166" t="s">
        <v>27</v>
      </c>
      <c r="G527" s="77" t="n">
        <v>5020000000</v>
      </c>
      <c r="H527" s="78"/>
      <c r="I527" s="164" t="n">
        <f aca="false">SUM(J527:T527)</f>
        <v>3044900</v>
      </c>
      <c r="J527" s="164" t="n">
        <f aca="false">J528</f>
        <v>3044900</v>
      </c>
      <c r="K527" s="71" t="n">
        <f aca="false">K528</f>
        <v>0</v>
      </c>
      <c r="L527" s="71" t="n">
        <f aca="false">L528</f>
        <v>0</v>
      </c>
      <c r="M527" s="71" t="n">
        <f aca="false">M528</f>
        <v>0</v>
      </c>
      <c r="N527" s="71" t="n">
        <f aca="false">N528</f>
        <v>0</v>
      </c>
      <c r="O527" s="71" t="n">
        <f aca="false">O528</f>
        <v>0</v>
      </c>
      <c r="P527" s="71" t="n">
        <f aca="false">P528</f>
        <v>0</v>
      </c>
      <c r="Q527" s="71" t="n">
        <f aca="false">Q528</f>
        <v>0</v>
      </c>
      <c r="R527" s="71" t="n">
        <f aca="false">R528</f>
        <v>0</v>
      </c>
      <c r="S527" s="71" t="n">
        <f aca="false">S528</f>
        <v>0</v>
      </c>
      <c r="T527" s="165" t="n">
        <f aca="false">T528</f>
        <v>0</v>
      </c>
      <c r="U527" s="164" t="n">
        <f aca="false">SUM(V527:AF527)</f>
        <v>2929100</v>
      </c>
      <c r="V527" s="164" t="n">
        <f aca="false">V528</f>
        <v>2929100</v>
      </c>
      <c r="W527" s="71" t="n">
        <f aca="false">W528</f>
        <v>0</v>
      </c>
      <c r="X527" s="71" t="n">
        <f aca="false">X528</f>
        <v>0</v>
      </c>
      <c r="Y527" s="71" t="n">
        <f aca="false">Y528</f>
        <v>0</v>
      </c>
      <c r="Z527" s="71" t="n">
        <f aca="false">Z528</f>
        <v>0</v>
      </c>
      <c r="AA527" s="71" t="n">
        <f aca="false">AA528</f>
        <v>0</v>
      </c>
      <c r="AB527" s="71" t="n">
        <f aca="false">AB528</f>
        <v>0</v>
      </c>
      <c r="AC527" s="71" t="n">
        <f aca="false">AC528</f>
        <v>0</v>
      </c>
      <c r="AD527" s="71" t="n">
        <f aca="false">AD528</f>
        <v>0</v>
      </c>
      <c r="AE527" s="71" t="n">
        <f aca="false">AE528</f>
        <v>0</v>
      </c>
      <c r="AF527" s="165" t="n">
        <f aca="false">AF528</f>
        <v>0</v>
      </c>
      <c r="AMF527" s="94"/>
      <c r="AMG527" s="114"/>
      <c r="AMH527" s="114"/>
      <c r="AMI527" s="114"/>
      <c r="AMJ527" s="114"/>
    </row>
    <row r="528" s="106" customFormat="true" ht="35.8" hidden="false" customHeight="true" outlineLevel="0" collapsed="false">
      <c r="B528" s="173"/>
      <c r="C528" s="76" t="s">
        <v>368</v>
      </c>
      <c r="D528" s="76" t="n">
        <v>929</v>
      </c>
      <c r="E528" s="166" t="s">
        <v>31</v>
      </c>
      <c r="F528" s="166" t="s">
        <v>27</v>
      </c>
      <c r="G528" s="77" t="n">
        <v>5020000190</v>
      </c>
      <c r="H528" s="78"/>
      <c r="I528" s="164" t="n">
        <f aca="false">SUM(J528:T528)</f>
        <v>3044900</v>
      </c>
      <c r="J528" s="164" t="n">
        <f aca="false">J529+J530</f>
        <v>3044900</v>
      </c>
      <c r="K528" s="71" t="n">
        <f aca="false">K529+K530</f>
        <v>0</v>
      </c>
      <c r="L528" s="71" t="n">
        <f aca="false">L529+L530</f>
        <v>0</v>
      </c>
      <c r="M528" s="71" t="n">
        <f aca="false">M529+M530</f>
        <v>0</v>
      </c>
      <c r="N528" s="71" t="n">
        <f aca="false">N529+N530</f>
        <v>0</v>
      </c>
      <c r="O528" s="71" t="n">
        <f aca="false">O529+O530</f>
        <v>0</v>
      </c>
      <c r="P528" s="71" t="n">
        <f aca="false">P529+P530</f>
        <v>0</v>
      </c>
      <c r="Q528" s="71" t="n">
        <f aca="false">Q529+Q530</f>
        <v>0</v>
      </c>
      <c r="R528" s="71" t="n">
        <f aca="false">R529+R530</f>
        <v>0</v>
      </c>
      <c r="S528" s="71" t="n">
        <f aca="false">S529+S530</f>
        <v>0</v>
      </c>
      <c r="T528" s="165" t="n">
        <f aca="false">T529+T530</f>
        <v>0</v>
      </c>
      <c r="U528" s="164" t="n">
        <f aca="false">SUM(V528:AF528)</f>
        <v>2929100</v>
      </c>
      <c r="V528" s="164" t="n">
        <f aca="false">V529+V530</f>
        <v>2929100</v>
      </c>
      <c r="W528" s="71" t="n">
        <f aca="false">W529+W530</f>
        <v>0</v>
      </c>
      <c r="X528" s="71" t="n">
        <f aca="false">X529+X530</f>
        <v>0</v>
      </c>
      <c r="Y528" s="71" t="n">
        <f aca="false">Y529+Y530</f>
        <v>0</v>
      </c>
      <c r="Z528" s="71" t="n">
        <f aca="false">Z529+Z530</f>
        <v>0</v>
      </c>
      <c r="AA528" s="71" t="n">
        <f aca="false">AA529+AA530</f>
        <v>0</v>
      </c>
      <c r="AB528" s="71" t="n">
        <f aca="false">AB529+AB530</f>
        <v>0</v>
      </c>
      <c r="AC528" s="71" t="n">
        <f aca="false">AC529+AC530</f>
        <v>0</v>
      </c>
      <c r="AD528" s="71" t="n">
        <f aca="false">AD529+AD530</f>
        <v>0</v>
      </c>
      <c r="AE528" s="71" t="n">
        <f aca="false">AE529+AE530</f>
        <v>0</v>
      </c>
      <c r="AF528" s="165" t="n">
        <f aca="false">AF529+AF530</f>
        <v>0</v>
      </c>
      <c r="AMF528" s="94"/>
      <c r="AMG528" s="114"/>
      <c r="AMH528" s="114"/>
      <c r="AMI528" s="114"/>
      <c r="AMJ528" s="114"/>
    </row>
    <row r="529" s="106" customFormat="true" ht="61.8" hidden="false" customHeight="false" outlineLevel="0" collapsed="false">
      <c r="B529" s="173"/>
      <c r="C529" s="76" t="s">
        <v>102</v>
      </c>
      <c r="D529" s="76" t="n">
        <v>929</v>
      </c>
      <c r="E529" s="166" t="s">
        <v>31</v>
      </c>
      <c r="F529" s="166" t="s">
        <v>27</v>
      </c>
      <c r="G529" s="77" t="n">
        <v>5020000190</v>
      </c>
      <c r="H529" s="78" t="s">
        <v>103</v>
      </c>
      <c r="I529" s="164" t="n">
        <f aca="false">SUM(J529:T529)</f>
        <v>3043400</v>
      </c>
      <c r="J529" s="164" t="n">
        <v>3043400</v>
      </c>
      <c r="K529" s="71"/>
      <c r="L529" s="71"/>
      <c r="M529" s="71"/>
      <c r="N529" s="71"/>
      <c r="O529" s="71"/>
      <c r="P529" s="71"/>
      <c r="Q529" s="71"/>
      <c r="R529" s="71"/>
      <c r="S529" s="71"/>
      <c r="T529" s="165"/>
      <c r="U529" s="164" t="n">
        <f aca="false">SUM(V529:AF529)</f>
        <v>2927600</v>
      </c>
      <c r="V529" s="164" t="n">
        <v>2927600</v>
      </c>
      <c r="W529" s="71"/>
      <c r="X529" s="71"/>
      <c r="Y529" s="71"/>
      <c r="Z529" s="71"/>
      <c r="AA529" s="71"/>
      <c r="AB529" s="71"/>
      <c r="AC529" s="71"/>
      <c r="AD529" s="71"/>
      <c r="AE529" s="71"/>
      <c r="AF529" s="165"/>
      <c r="AMF529" s="94"/>
      <c r="AMG529" s="114"/>
      <c r="AMH529" s="114"/>
      <c r="AMI529" s="114"/>
      <c r="AMJ529" s="114"/>
    </row>
    <row r="530" s="106" customFormat="true" ht="17.35" hidden="false" customHeight="false" outlineLevel="0" collapsed="false">
      <c r="B530" s="173"/>
      <c r="C530" s="76" t="s">
        <v>108</v>
      </c>
      <c r="D530" s="76" t="n">
        <v>929</v>
      </c>
      <c r="E530" s="166" t="s">
        <v>31</v>
      </c>
      <c r="F530" s="166" t="s">
        <v>27</v>
      </c>
      <c r="G530" s="77" t="n">
        <v>5020000190</v>
      </c>
      <c r="H530" s="78" t="s">
        <v>109</v>
      </c>
      <c r="I530" s="164" t="n">
        <f aca="false">SUM(J530:T530)</f>
        <v>1500</v>
      </c>
      <c r="J530" s="164" t="n">
        <v>1500</v>
      </c>
      <c r="K530" s="71"/>
      <c r="L530" s="71"/>
      <c r="M530" s="71"/>
      <c r="N530" s="71"/>
      <c r="O530" s="71"/>
      <c r="P530" s="71"/>
      <c r="Q530" s="71"/>
      <c r="R530" s="71"/>
      <c r="S530" s="71"/>
      <c r="T530" s="165"/>
      <c r="U530" s="164" t="n">
        <f aca="false">SUM(V530:AF530)</f>
        <v>1500</v>
      </c>
      <c r="V530" s="164" t="n">
        <v>1500</v>
      </c>
      <c r="W530" s="71"/>
      <c r="X530" s="71"/>
      <c r="Y530" s="71"/>
      <c r="Z530" s="71"/>
      <c r="AA530" s="71"/>
      <c r="AB530" s="71"/>
      <c r="AC530" s="71"/>
      <c r="AD530" s="71"/>
      <c r="AE530" s="71"/>
      <c r="AF530" s="165"/>
      <c r="AMF530" s="94"/>
      <c r="AMG530" s="114"/>
      <c r="AMH530" s="114"/>
      <c r="AMI530" s="114"/>
      <c r="AMJ530" s="114"/>
    </row>
    <row r="531" s="128" customFormat="true" ht="47.05" hidden="false" customHeight="false" outlineLevel="0" collapsed="false">
      <c r="B531" s="129" t="s">
        <v>215</v>
      </c>
      <c r="C531" s="83" t="s">
        <v>369</v>
      </c>
      <c r="D531" s="83" t="n">
        <v>934</v>
      </c>
      <c r="E531" s="170"/>
      <c r="F531" s="170"/>
      <c r="G531" s="84"/>
      <c r="H531" s="85"/>
      <c r="I531" s="157" t="n">
        <f aca="false">SUM(J531:T531)</f>
        <v>19664000</v>
      </c>
      <c r="J531" s="157" t="n">
        <f aca="false">J538+J532</f>
        <v>19664000</v>
      </c>
      <c r="K531" s="69" t="n">
        <f aca="false">K538+K532</f>
        <v>0</v>
      </c>
      <c r="L531" s="69" t="n">
        <f aca="false">L538+L532</f>
        <v>0</v>
      </c>
      <c r="M531" s="69" t="n">
        <f aca="false">M538+M532</f>
        <v>0</v>
      </c>
      <c r="N531" s="69" t="n">
        <f aca="false">N538+N532</f>
        <v>0</v>
      </c>
      <c r="O531" s="69" t="n">
        <f aca="false">O538+O532</f>
        <v>0</v>
      </c>
      <c r="P531" s="69" t="n">
        <f aca="false">P538+P532</f>
        <v>0</v>
      </c>
      <c r="Q531" s="69" t="n">
        <f aca="false">Q538+Q532</f>
        <v>0</v>
      </c>
      <c r="R531" s="69" t="n">
        <f aca="false">R538+R532</f>
        <v>0</v>
      </c>
      <c r="S531" s="69" t="n">
        <f aca="false">S538+S532</f>
        <v>0</v>
      </c>
      <c r="T531" s="158" t="n">
        <f aca="false">T538+T532</f>
        <v>0</v>
      </c>
      <c r="U531" s="157" t="n">
        <f aca="false">SUM(V531:AF531)</f>
        <v>18478700</v>
      </c>
      <c r="V531" s="157" t="n">
        <f aca="false">V538+V532</f>
        <v>18478700</v>
      </c>
      <c r="W531" s="69" t="n">
        <f aca="false">W538+W532</f>
        <v>0</v>
      </c>
      <c r="X531" s="69" t="n">
        <f aca="false">X538+X532</f>
        <v>0</v>
      </c>
      <c r="Y531" s="69" t="n">
        <f aca="false">Y538+Y532</f>
        <v>0</v>
      </c>
      <c r="Z531" s="69" t="n">
        <f aca="false">Z538+Z532</f>
        <v>0</v>
      </c>
      <c r="AA531" s="69" t="n">
        <f aca="false">AA538+AA532</f>
        <v>0</v>
      </c>
      <c r="AB531" s="69" t="n">
        <f aca="false">AB538+AB532</f>
        <v>0</v>
      </c>
      <c r="AC531" s="69" t="n">
        <f aca="false">AC538+AC532</f>
        <v>0</v>
      </c>
      <c r="AD531" s="69" t="n">
        <f aca="false">AD538+AD532</f>
        <v>0</v>
      </c>
      <c r="AE531" s="69" t="n">
        <f aca="false">AE538+AE532</f>
        <v>0</v>
      </c>
      <c r="AF531" s="158" t="n">
        <f aca="false">AF538+AF532</f>
        <v>0</v>
      </c>
      <c r="AMF531" s="159"/>
      <c r="AMG531" s="160"/>
      <c r="AMH531" s="160"/>
      <c r="AMI531" s="160"/>
      <c r="AMJ531" s="160"/>
    </row>
    <row r="532" s="128" customFormat="true" ht="17.35" hidden="false" customHeight="false" outlineLevel="0" collapsed="false">
      <c r="B532" s="129"/>
      <c r="C532" s="76" t="s">
        <v>17</v>
      </c>
      <c r="D532" s="76" t="n">
        <v>934</v>
      </c>
      <c r="E532" s="166" t="s">
        <v>18</v>
      </c>
      <c r="F532" s="166" t="s">
        <v>83</v>
      </c>
      <c r="G532" s="77"/>
      <c r="H532" s="78"/>
      <c r="I532" s="164" t="n">
        <f aca="false">SUM(J532:T532)</f>
        <v>600000</v>
      </c>
      <c r="J532" s="164" t="n">
        <f aca="false">J533</f>
        <v>600000</v>
      </c>
      <c r="K532" s="71" t="n">
        <f aca="false">K533</f>
        <v>0</v>
      </c>
      <c r="L532" s="71" t="n">
        <f aca="false">L533</f>
        <v>0</v>
      </c>
      <c r="M532" s="71" t="n">
        <f aca="false">M533</f>
        <v>0</v>
      </c>
      <c r="N532" s="71" t="n">
        <f aca="false">N533</f>
        <v>0</v>
      </c>
      <c r="O532" s="71" t="n">
        <f aca="false">O533</f>
        <v>0</v>
      </c>
      <c r="P532" s="71" t="n">
        <f aca="false">P533</f>
        <v>0</v>
      </c>
      <c r="Q532" s="71" t="n">
        <f aca="false">Q533</f>
        <v>0</v>
      </c>
      <c r="R532" s="71" t="n">
        <f aca="false">R533</f>
        <v>0</v>
      </c>
      <c r="S532" s="71" t="n">
        <f aca="false">S533</f>
        <v>0</v>
      </c>
      <c r="T532" s="165" t="n">
        <f aca="false">T533</f>
        <v>0</v>
      </c>
      <c r="U532" s="164" t="n">
        <f aca="false">SUM(V532:AF532)</f>
        <v>600000</v>
      </c>
      <c r="V532" s="164" t="n">
        <f aca="false">V533</f>
        <v>600000</v>
      </c>
      <c r="W532" s="71" t="n">
        <f aca="false">W533</f>
        <v>0</v>
      </c>
      <c r="X532" s="71" t="n">
        <f aca="false">X533</f>
        <v>0</v>
      </c>
      <c r="Y532" s="71" t="n">
        <f aca="false">Y533</f>
        <v>0</v>
      </c>
      <c r="Z532" s="71" t="n">
        <f aca="false">Z533</f>
        <v>0</v>
      </c>
      <c r="AA532" s="71" t="n">
        <f aca="false">AA533</f>
        <v>0</v>
      </c>
      <c r="AB532" s="71" t="n">
        <f aca="false">AB533</f>
        <v>0</v>
      </c>
      <c r="AC532" s="71" t="n">
        <f aca="false">AC533</f>
        <v>0</v>
      </c>
      <c r="AD532" s="71" t="n">
        <f aca="false">AD533</f>
        <v>0</v>
      </c>
      <c r="AE532" s="71" t="n">
        <f aca="false">AE533</f>
        <v>0</v>
      </c>
      <c r="AF532" s="165" t="n">
        <f aca="false">AF533</f>
        <v>0</v>
      </c>
      <c r="AMF532" s="94"/>
      <c r="AMG532" s="114"/>
      <c r="AMH532" s="114"/>
      <c r="AMI532" s="114"/>
      <c r="AMJ532" s="114"/>
    </row>
    <row r="533" s="128" customFormat="true" ht="17.35" hidden="false" customHeight="false" outlineLevel="0" collapsed="false">
      <c r="B533" s="129"/>
      <c r="C533" s="76" t="s">
        <v>33</v>
      </c>
      <c r="D533" s="76" t="n">
        <v>934</v>
      </c>
      <c r="E533" s="166" t="s">
        <v>18</v>
      </c>
      <c r="F533" s="166" t="s">
        <v>34</v>
      </c>
      <c r="G533" s="77"/>
      <c r="H533" s="78"/>
      <c r="I533" s="164" t="n">
        <f aca="false">SUM(J533:T533)</f>
        <v>600000</v>
      </c>
      <c r="J533" s="164" t="n">
        <f aca="false">J534</f>
        <v>600000</v>
      </c>
      <c r="K533" s="71" t="n">
        <f aca="false">K534</f>
        <v>0</v>
      </c>
      <c r="L533" s="71" t="n">
        <f aca="false">L534</f>
        <v>0</v>
      </c>
      <c r="M533" s="71" t="n">
        <f aca="false">M534</f>
        <v>0</v>
      </c>
      <c r="N533" s="71" t="n">
        <f aca="false">N534</f>
        <v>0</v>
      </c>
      <c r="O533" s="71" t="n">
        <f aca="false">O534</f>
        <v>0</v>
      </c>
      <c r="P533" s="71" t="n">
        <f aca="false">P534</f>
        <v>0</v>
      </c>
      <c r="Q533" s="71" t="n">
        <f aca="false">Q534</f>
        <v>0</v>
      </c>
      <c r="R533" s="71" t="n">
        <f aca="false">R534</f>
        <v>0</v>
      </c>
      <c r="S533" s="71" t="n">
        <f aca="false">S534</f>
        <v>0</v>
      </c>
      <c r="T533" s="165" t="n">
        <f aca="false">T534</f>
        <v>0</v>
      </c>
      <c r="U533" s="164" t="n">
        <f aca="false">SUM(V533:AF533)</f>
        <v>600000</v>
      </c>
      <c r="V533" s="164" t="n">
        <f aca="false">V534</f>
        <v>600000</v>
      </c>
      <c r="W533" s="71" t="n">
        <f aca="false">W534</f>
        <v>0</v>
      </c>
      <c r="X533" s="71" t="n">
        <f aca="false">X534</f>
        <v>0</v>
      </c>
      <c r="Y533" s="71" t="n">
        <f aca="false">Y534</f>
        <v>0</v>
      </c>
      <c r="Z533" s="71" t="n">
        <f aca="false">Z534</f>
        <v>0</v>
      </c>
      <c r="AA533" s="71" t="n">
        <f aca="false">AA534</f>
        <v>0</v>
      </c>
      <c r="AB533" s="71" t="n">
        <f aca="false">AB534</f>
        <v>0</v>
      </c>
      <c r="AC533" s="71" t="n">
        <f aca="false">AC534</f>
        <v>0</v>
      </c>
      <c r="AD533" s="71" t="n">
        <f aca="false">AD534</f>
        <v>0</v>
      </c>
      <c r="AE533" s="71" t="n">
        <f aca="false">AE534</f>
        <v>0</v>
      </c>
      <c r="AF533" s="165" t="n">
        <f aca="false">AF534</f>
        <v>0</v>
      </c>
      <c r="AMF533" s="94"/>
      <c r="AMG533" s="114"/>
      <c r="AMH533" s="114"/>
      <c r="AMI533" s="114"/>
      <c r="AMJ533" s="114"/>
    </row>
    <row r="534" s="128" customFormat="true" ht="31.35" hidden="false" customHeight="false" outlineLevel="0" collapsed="false">
      <c r="B534" s="129"/>
      <c r="C534" s="76" t="s">
        <v>99</v>
      </c>
      <c r="D534" s="76" t="n">
        <v>934</v>
      </c>
      <c r="E534" s="166" t="s">
        <v>18</v>
      </c>
      <c r="F534" s="166" t="s">
        <v>34</v>
      </c>
      <c r="G534" s="77" t="n">
        <v>500000000</v>
      </c>
      <c r="H534" s="78"/>
      <c r="I534" s="164" t="n">
        <f aca="false">SUM(J534:T534)</f>
        <v>600000</v>
      </c>
      <c r="J534" s="164" t="n">
        <f aca="false">J535</f>
        <v>600000</v>
      </c>
      <c r="K534" s="71" t="n">
        <f aca="false">K535</f>
        <v>0</v>
      </c>
      <c r="L534" s="71" t="n">
        <f aca="false">L535</f>
        <v>0</v>
      </c>
      <c r="M534" s="71" t="n">
        <f aca="false">M535</f>
        <v>0</v>
      </c>
      <c r="N534" s="71" t="n">
        <f aca="false">N535</f>
        <v>0</v>
      </c>
      <c r="O534" s="71" t="n">
        <f aca="false">O535</f>
        <v>0</v>
      </c>
      <c r="P534" s="71" t="n">
        <f aca="false">P535</f>
        <v>0</v>
      </c>
      <c r="Q534" s="71" t="n">
        <f aca="false">Q535</f>
        <v>0</v>
      </c>
      <c r="R534" s="71" t="n">
        <f aca="false">R535</f>
        <v>0</v>
      </c>
      <c r="S534" s="71" t="n">
        <f aca="false">S535</f>
        <v>0</v>
      </c>
      <c r="T534" s="165" t="n">
        <f aca="false">T535</f>
        <v>0</v>
      </c>
      <c r="U534" s="164" t="n">
        <f aca="false">SUM(V534:AF534)</f>
        <v>600000</v>
      </c>
      <c r="V534" s="164" t="n">
        <f aca="false">V535</f>
        <v>600000</v>
      </c>
      <c r="W534" s="71" t="n">
        <f aca="false">W535</f>
        <v>0</v>
      </c>
      <c r="X534" s="71" t="n">
        <f aca="false">X535</f>
        <v>0</v>
      </c>
      <c r="Y534" s="71" t="n">
        <f aca="false">Y535</f>
        <v>0</v>
      </c>
      <c r="Z534" s="71" t="n">
        <f aca="false">Z535</f>
        <v>0</v>
      </c>
      <c r="AA534" s="71" t="n">
        <f aca="false">AA535</f>
        <v>0</v>
      </c>
      <c r="AB534" s="71" t="n">
        <f aca="false">AB535</f>
        <v>0</v>
      </c>
      <c r="AC534" s="71" t="n">
        <f aca="false">AC535</f>
        <v>0</v>
      </c>
      <c r="AD534" s="71" t="n">
        <f aca="false">AD535</f>
        <v>0</v>
      </c>
      <c r="AE534" s="71" t="n">
        <f aca="false">AE535</f>
        <v>0</v>
      </c>
      <c r="AF534" s="165" t="n">
        <f aca="false">AF535</f>
        <v>0</v>
      </c>
      <c r="AMF534" s="94"/>
      <c r="AMG534" s="114"/>
      <c r="AMH534" s="114"/>
      <c r="AMI534" s="114"/>
      <c r="AMJ534" s="114"/>
    </row>
    <row r="535" s="128" customFormat="true" ht="31.35" hidden="false" customHeight="false" outlineLevel="0" collapsed="false">
      <c r="B535" s="129"/>
      <c r="C535" s="76" t="s">
        <v>118</v>
      </c>
      <c r="D535" s="76" t="n">
        <v>934</v>
      </c>
      <c r="E535" s="166" t="s">
        <v>18</v>
      </c>
      <c r="F535" s="166" t="s">
        <v>34</v>
      </c>
      <c r="G535" s="77" t="n">
        <v>5030000000</v>
      </c>
      <c r="H535" s="78"/>
      <c r="I535" s="164" t="n">
        <f aca="false">SUM(J535:T535)</f>
        <v>600000</v>
      </c>
      <c r="J535" s="164" t="n">
        <f aca="false">J536</f>
        <v>600000</v>
      </c>
      <c r="K535" s="71" t="n">
        <f aca="false">K536</f>
        <v>0</v>
      </c>
      <c r="L535" s="71" t="n">
        <f aca="false">L536</f>
        <v>0</v>
      </c>
      <c r="M535" s="71" t="n">
        <f aca="false">M536</f>
        <v>0</v>
      </c>
      <c r="N535" s="71" t="n">
        <f aca="false">N536</f>
        <v>0</v>
      </c>
      <c r="O535" s="71" t="n">
        <f aca="false">O536</f>
        <v>0</v>
      </c>
      <c r="P535" s="71" t="n">
        <f aca="false">P536</f>
        <v>0</v>
      </c>
      <c r="Q535" s="71" t="n">
        <f aca="false">Q536</f>
        <v>0</v>
      </c>
      <c r="R535" s="71" t="n">
        <f aca="false">R536</f>
        <v>0</v>
      </c>
      <c r="S535" s="71" t="n">
        <f aca="false">S536</f>
        <v>0</v>
      </c>
      <c r="T535" s="165" t="n">
        <f aca="false">T536</f>
        <v>0</v>
      </c>
      <c r="U535" s="164" t="n">
        <f aca="false">SUM(V535:AF535)</f>
        <v>600000</v>
      </c>
      <c r="V535" s="164" t="n">
        <f aca="false">V536</f>
        <v>600000</v>
      </c>
      <c r="W535" s="71" t="n">
        <f aca="false">W536</f>
        <v>0</v>
      </c>
      <c r="X535" s="71" t="n">
        <f aca="false">X536</f>
        <v>0</v>
      </c>
      <c r="Y535" s="71" t="n">
        <f aca="false">Y536</f>
        <v>0</v>
      </c>
      <c r="Z535" s="71" t="n">
        <f aca="false">Z536</f>
        <v>0</v>
      </c>
      <c r="AA535" s="71" t="n">
        <f aca="false">AA536</f>
        <v>0</v>
      </c>
      <c r="AB535" s="71" t="n">
        <f aca="false">AB536</f>
        <v>0</v>
      </c>
      <c r="AC535" s="71" t="n">
        <f aca="false">AC536</f>
        <v>0</v>
      </c>
      <c r="AD535" s="71" t="n">
        <f aca="false">AD536</f>
        <v>0</v>
      </c>
      <c r="AE535" s="71" t="n">
        <f aca="false">AE536</f>
        <v>0</v>
      </c>
      <c r="AF535" s="165" t="n">
        <f aca="false">AF536</f>
        <v>0</v>
      </c>
      <c r="AMF535" s="94"/>
      <c r="AMG535" s="114"/>
      <c r="AMH535" s="114"/>
      <c r="AMI535" s="114"/>
      <c r="AMJ535" s="114"/>
    </row>
    <row r="536" s="128" customFormat="true" ht="31.35" hidden="false" customHeight="false" outlineLevel="0" collapsed="false">
      <c r="B536" s="129"/>
      <c r="C536" s="76" t="s">
        <v>119</v>
      </c>
      <c r="D536" s="76" t="n">
        <v>934</v>
      </c>
      <c r="E536" s="166" t="s">
        <v>18</v>
      </c>
      <c r="F536" s="166" t="s">
        <v>34</v>
      </c>
      <c r="G536" s="77" t="n">
        <v>5030010030</v>
      </c>
      <c r="H536" s="78"/>
      <c r="I536" s="164" t="n">
        <f aca="false">SUM(J536:T536)</f>
        <v>600000</v>
      </c>
      <c r="J536" s="164" t="n">
        <f aca="false">J537</f>
        <v>600000</v>
      </c>
      <c r="K536" s="71" t="n">
        <f aca="false">K537</f>
        <v>0</v>
      </c>
      <c r="L536" s="71" t="n">
        <f aca="false">L537</f>
        <v>0</v>
      </c>
      <c r="M536" s="71" t="n">
        <f aca="false">M537</f>
        <v>0</v>
      </c>
      <c r="N536" s="71" t="n">
        <f aca="false">N537</f>
        <v>0</v>
      </c>
      <c r="O536" s="71" t="n">
        <f aca="false">O537</f>
        <v>0</v>
      </c>
      <c r="P536" s="71" t="n">
        <f aca="false">P537</f>
        <v>0</v>
      </c>
      <c r="Q536" s="71" t="n">
        <f aca="false">Q537</f>
        <v>0</v>
      </c>
      <c r="R536" s="71" t="n">
        <f aca="false">R537</f>
        <v>0</v>
      </c>
      <c r="S536" s="71" t="n">
        <f aca="false">S537</f>
        <v>0</v>
      </c>
      <c r="T536" s="165" t="n">
        <f aca="false">T537</f>
        <v>0</v>
      </c>
      <c r="U536" s="164" t="n">
        <f aca="false">SUM(V536:AF536)</f>
        <v>600000</v>
      </c>
      <c r="V536" s="164" t="n">
        <f aca="false">V537</f>
        <v>600000</v>
      </c>
      <c r="W536" s="71" t="n">
        <f aca="false">W537</f>
        <v>0</v>
      </c>
      <c r="X536" s="71" t="n">
        <f aca="false">X537</f>
        <v>0</v>
      </c>
      <c r="Y536" s="71" t="n">
        <f aca="false">Y537</f>
        <v>0</v>
      </c>
      <c r="Z536" s="71" t="n">
        <f aca="false">Z537</f>
        <v>0</v>
      </c>
      <c r="AA536" s="71" t="n">
        <f aca="false">AA537</f>
        <v>0</v>
      </c>
      <c r="AB536" s="71" t="n">
        <f aca="false">AB537</f>
        <v>0</v>
      </c>
      <c r="AC536" s="71" t="n">
        <f aca="false">AC537</f>
        <v>0</v>
      </c>
      <c r="AD536" s="71" t="n">
        <f aca="false">AD537</f>
        <v>0</v>
      </c>
      <c r="AE536" s="71" t="n">
        <f aca="false">AE537</f>
        <v>0</v>
      </c>
      <c r="AF536" s="165" t="n">
        <f aca="false">AF537</f>
        <v>0</v>
      </c>
      <c r="AMF536" s="94"/>
      <c r="AMG536" s="114"/>
      <c r="AMH536" s="114"/>
      <c r="AMI536" s="114"/>
      <c r="AMJ536" s="114"/>
    </row>
    <row r="537" s="128" customFormat="true" ht="31.35" hidden="false" customHeight="false" outlineLevel="0" collapsed="false">
      <c r="B537" s="129"/>
      <c r="C537" s="76" t="s">
        <v>105</v>
      </c>
      <c r="D537" s="76" t="n">
        <v>934</v>
      </c>
      <c r="E537" s="166" t="s">
        <v>18</v>
      </c>
      <c r="F537" s="166" t="s">
        <v>34</v>
      </c>
      <c r="G537" s="77" t="n">
        <v>5030010030</v>
      </c>
      <c r="H537" s="78" t="s">
        <v>106</v>
      </c>
      <c r="I537" s="164" t="n">
        <f aca="false">SUM(J537:T537)</f>
        <v>600000</v>
      </c>
      <c r="J537" s="164" t="n">
        <v>600000</v>
      </c>
      <c r="K537" s="71"/>
      <c r="L537" s="71"/>
      <c r="M537" s="71"/>
      <c r="N537" s="71"/>
      <c r="O537" s="71"/>
      <c r="P537" s="71"/>
      <c r="Q537" s="71"/>
      <c r="R537" s="71"/>
      <c r="S537" s="71"/>
      <c r="T537" s="165"/>
      <c r="U537" s="164" t="n">
        <f aca="false">SUM(V537:AF537)</f>
        <v>600000</v>
      </c>
      <c r="V537" s="164" t="n">
        <v>600000</v>
      </c>
      <c r="W537" s="71"/>
      <c r="X537" s="71"/>
      <c r="Y537" s="71"/>
      <c r="Z537" s="71"/>
      <c r="AA537" s="71"/>
      <c r="AB537" s="71"/>
      <c r="AC537" s="71"/>
      <c r="AD537" s="71"/>
      <c r="AE537" s="71"/>
      <c r="AF537" s="165"/>
      <c r="AMF537" s="94"/>
      <c r="AMG537" s="114"/>
      <c r="AMH537" s="114"/>
      <c r="AMI537" s="114"/>
      <c r="AMJ537" s="114"/>
    </row>
    <row r="538" s="106" customFormat="true" ht="17.35" hidden="false" customHeight="false" outlineLevel="0" collapsed="false">
      <c r="B538" s="163"/>
      <c r="C538" s="76" t="s">
        <v>56</v>
      </c>
      <c r="D538" s="76" t="n">
        <v>934</v>
      </c>
      <c r="E538" s="166" t="s">
        <v>57</v>
      </c>
      <c r="F538" s="166" t="s">
        <v>83</v>
      </c>
      <c r="G538" s="77"/>
      <c r="H538" s="78"/>
      <c r="I538" s="164" t="n">
        <f aca="false">SUM(J538:T538)</f>
        <v>19064000</v>
      </c>
      <c r="J538" s="164" t="n">
        <f aca="false">J539+J568</f>
        <v>19064000</v>
      </c>
      <c r="K538" s="71" t="n">
        <f aca="false">K539+K568</f>
        <v>0</v>
      </c>
      <c r="L538" s="71" t="n">
        <f aca="false">L539+L568</f>
        <v>0</v>
      </c>
      <c r="M538" s="71" t="n">
        <f aca="false">M539+M568</f>
        <v>0</v>
      </c>
      <c r="N538" s="71" t="n">
        <f aca="false">N539+N568</f>
        <v>0</v>
      </c>
      <c r="O538" s="71" t="n">
        <f aca="false">O539+O568</f>
        <v>0</v>
      </c>
      <c r="P538" s="71" t="n">
        <f aca="false">P539+P568</f>
        <v>0</v>
      </c>
      <c r="Q538" s="71" t="n">
        <f aca="false">Q539+Q568</f>
        <v>0</v>
      </c>
      <c r="R538" s="71" t="n">
        <f aca="false">R539+R568</f>
        <v>0</v>
      </c>
      <c r="S538" s="71" t="n">
        <f aca="false">S539+S568</f>
        <v>0</v>
      </c>
      <c r="T538" s="165" t="n">
        <f aca="false">T539+T568</f>
        <v>0</v>
      </c>
      <c r="U538" s="164" t="n">
        <f aca="false">SUM(V538:AF538)</f>
        <v>17878700</v>
      </c>
      <c r="V538" s="164" t="n">
        <f aca="false">V539+V568</f>
        <v>17878700</v>
      </c>
      <c r="W538" s="71" t="n">
        <f aca="false">W539+W568</f>
        <v>0</v>
      </c>
      <c r="X538" s="71" t="n">
        <f aca="false">X539+X568</f>
        <v>0</v>
      </c>
      <c r="Y538" s="71" t="n">
        <f aca="false">Y539+Y568</f>
        <v>0</v>
      </c>
      <c r="Z538" s="71" t="n">
        <f aca="false">Z539+Z568</f>
        <v>0</v>
      </c>
      <c r="AA538" s="71" t="n">
        <f aca="false">AA539+AA568</f>
        <v>0</v>
      </c>
      <c r="AB538" s="71" t="n">
        <f aca="false">AB539+AB568</f>
        <v>0</v>
      </c>
      <c r="AC538" s="71" t="n">
        <f aca="false">AC539+AC568</f>
        <v>0</v>
      </c>
      <c r="AD538" s="71" t="n">
        <f aca="false">AD539+AD568</f>
        <v>0</v>
      </c>
      <c r="AE538" s="71" t="n">
        <f aca="false">AE539+AE568</f>
        <v>0</v>
      </c>
      <c r="AF538" s="165" t="n">
        <f aca="false">AF539+AF568</f>
        <v>0</v>
      </c>
      <c r="AMF538" s="94"/>
      <c r="AMG538" s="114"/>
      <c r="AMH538" s="114"/>
      <c r="AMI538" s="114"/>
      <c r="AMJ538" s="114"/>
    </row>
    <row r="539" s="106" customFormat="true" ht="17.35" hidden="false" customHeight="false" outlineLevel="0" collapsed="false">
      <c r="B539" s="129"/>
      <c r="C539" s="76" t="s">
        <v>61</v>
      </c>
      <c r="D539" s="76" t="n">
        <v>934</v>
      </c>
      <c r="E539" s="166" t="s">
        <v>57</v>
      </c>
      <c r="F539" s="166" t="s">
        <v>57</v>
      </c>
      <c r="G539" s="77"/>
      <c r="H539" s="78"/>
      <c r="I539" s="164" t="n">
        <f aca="false">SUM(J539:T539)</f>
        <v>17067900</v>
      </c>
      <c r="J539" s="164" t="n">
        <f aca="false">J540+J551+J556+J560+J564</f>
        <v>17067900</v>
      </c>
      <c r="K539" s="71" t="n">
        <f aca="false">K540+K551+K556+K560+K564</f>
        <v>0</v>
      </c>
      <c r="L539" s="71" t="n">
        <f aca="false">L540+L551+L556+L560+L564</f>
        <v>0</v>
      </c>
      <c r="M539" s="71" t="n">
        <f aca="false">M540+M551+M556+M560+M564</f>
        <v>0</v>
      </c>
      <c r="N539" s="71" t="n">
        <f aca="false">N540+N551+N556+N560+N564</f>
        <v>0</v>
      </c>
      <c r="O539" s="71" t="n">
        <f aca="false">O540+O551+O556+O560+O564</f>
        <v>0</v>
      </c>
      <c r="P539" s="71" t="n">
        <f aca="false">P540+P551+P556+P560+P564</f>
        <v>0</v>
      </c>
      <c r="Q539" s="71" t="n">
        <f aca="false">Q540+Q551+Q556+Q560+Q564</f>
        <v>0</v>
      </c>
      <c r="R539" s="71" t="n">
        <f aca="false">R540+R551+R556+R560+R564</f>
        <v>0</v>
      </c>
      <c r="S539" s="71" t="n">
        <f aca="false">S540+S551+S556+S560+S564</f>
        <v>0</v>
      </c>
      <c r="T539" s="165" t="n">
        <f aca="false">T540+T551+T556+T560+T564</f>
        <v>0</v>
      </c>
      <c r="U539" s="164" t="n">
        <f aca="false">SUM(V539:AF539)</f>
        <v>15958700</v>
      </c>
      <c r="V539" s="164" t="n">
        <f aca="false">V540+V551+V556+V560+V564</f>
        <v>15958700</v>
      </c>
      <c r="W539" s="71" t="n">
        <f aca="false">W540+W551+W556+W560+W564</f>
        <v>0</v>
      </c>
      <c r="X539" s="71" t="n">
        <f aca="false">X540+X551+X556+X560+X564</f>
        <v>0</v>
      </c>
      <c r="Y539" s="71" t="n">
        <f aca="false">Y540+Y551+Y556+Y560+Y564</f>
        <v>0</v>
      </c>
      <c r="Z539" s="71" t="n">
        <f aca="false">Z540+Z551+Z556+Z560+Z564</f>
        <v>0</v>
      </c>
      <c r="AA539" s="71" t="n">
        <f aca="false">AA540+AA551+AA556+AA560+AA564</f>
        <v>0</v>
      </c>
      <c r="AB539" s="71" t="n">
        <f aca="false">AB540+AB551+AB556+AB560+AB564</f>
        <v>0</v>
      </c>
      <c r="AC539" s="71" t="n">
        <f aca="false">AC540+AC551+AC556+AC560+AC564</f>
        <v>0</v>
      </c>
      <c r="AD539" s="71" t="n">
        <f aca="false">AD540+AD551+AD556+AD560+AD564</f>
        <v>0</v>
      </c>
      <c r="AE539" s="71" t="n">
        <f aca="false">AE540+AE551+AE556+AE560+AE564</f>
        <v>0</v>
      </c>
      <c r="AF539" s="165" t="n">
        <f aca="false">AF540+AF551+AF556+AF560+AF564</f>
        <v>0</v>
      </c>
      <c r="AMF539" s="94"/>
      <c r="AMG539" s="114"/>
      <c r="AMH539" s="114"/>
      <c r="AMI539" s="114"/>
      <c r="AMJ539" s="114"/>
    </row>
    <row r="540" s="106" customFormat="true" ht="31.35" hidden="false" customHeight="false" outlineLevel="0" collapsed="false">
      <c r="B540" s="129"/>
      <c r="C540" s="76" t="s">
        <v>130</v>
      </c>
      <c r="D540" s="76" t="n">
        <v>934</v>
      </c>
      <c r="E540" s="166" t="s">
        <v>57</v>
      </c>
      <c r="F540" s="166" t="s">
        <v>57</v>
      </c>
      <c r="G540" s="77" t="n">
        <v>5200000000</v>
      </c>
      <c r="H540" s="78"/>
      <c r="I540" s="164" t="n">
        <f aca="false">SUM(J540:T540)</f>
        <v>15305400</v>
      </c>
      <c r="J540" s="164" t="n">
        <f aca="false">J541+J546</f>
        <v>15305400</v>
      </c>
      <c r="K540" s="71" t="n">
        <f aca="false">K541+K546</f>
        <v>0</v>
      </c>
      <c r="L540" s="71" t="n">
        <f aca="false">L541+L546</f>
        <v>0</v>
      </c>
      <c r="M540" s="71" t="n">
        <f aca="false">M541+M546</f>
        <v>0</v>
      </c>
      <c r="N540" s="71" t="n">
        <f aca="false">N541+N546</f>
        <v>0</v>
      </c>
      <c r="O540" s="71" t="n">
        <f aca="false">O541+O546</f>
        <v>0</v>
      </c>
      <c r="P540" s="71" t="n">
        <f aca="false">P541+P546</f>
        <v>0</v>
      </c>
      <c r="Q540" s="71" t="n">
        <f aca="false">Q541+Q546</f>
        <v>0</v>
      </c>
      <c r="R540" s="71" t="n">
        <f aca="false">R541+R546</f>
        <v>0</v>
      </c>
      <c r="S540" s="71" t="n">
        <f aca="false">S541+S546</f>
        <v>0</v>
      </c>
      <c r="T540" s="165" t="n">
        <f aca="false">T541+T546</f>
        <v>0</v>
      </c>
      <c r="U540" s="164" t="n">
        <f aca="false">SUM(V540:AF540)</f>
        <v>14722700</v>
      </c>
      <c r="V540" s="164" t="n">
        <f aca="false">V541+V546</f>
        <v>14722700</v>
      </c>
      <c r="W540" s="71" t="n">
        <f aca="false">W541+W546</f>
        <v>0</v>
      </c>
      <c r="X540" s="71" t="n">
        <f aca="false">X541+X546</f>
        <v>0</v>
      </c>
      <c r="Y540" s="71" t="n">
        <f aca="false">Y541+Y546</f>
        <v>0</v>
      </c>
      <c r="Z540" s="71" t="n">
        <f aca="false">Z541+Z546</f>
        <v>0</v>
      </c>
      <c r="AA540" s="71" t="n">
        <f aca="false">AA541+AA546</f>
        <v>0</v>
      </c>
      <c r="AB540" s="71" t="n">
        <f aca="false">AB541+AB546</f>
        <v>0</v>
      </c>
      <c r="AC540" s="71" t="n">
        <f aca="false">AC541+AC546</f>
        <v>0</v>
      </c>
      <c r="AD540" s="71" t="n">
        <f aca="false">AD541+AD546</f>
        <v>0</v>
      </c>
      <c r="AE540" s="71" t="n">
        <f aca="false">AE541+AE546</f>
        <v>0</v>
      </c>
      <c r="AF540" s="165" t="n">
        <f aca="false">AF541+AF546</f>
        <v>0</v>
      </c>
      <c r="AMF540" s="94"/>
      <c r="AMG540" s="114"/>
      <c r="AMH540" s="114"/>
      <c r="AMI540" s="114"/>
      <c r="AMJ540" s="114"/>
    </row>
    <row r="541" s="106" customFormat="true" ht="17.35" hidden="false" customHeight="false" outlineLevel="0" collapsed="false">
      <c r="B541" s="129"/>
      <c r="C541" s="76" t="s">
        <v>138</v>
      </c>
      <c r="D541" s="76" t="n">
        <v>934</v>
      </c>
      <c r="E541" s="166" t="s">
        <v>57</v>
      </c>
      <c r="F541" s="166" t="s">
        <v>57</v>
      </c>
      <c r="G541" s="77" t="n">
        <v>5270000000</v>
      </c>
      <c r="H541" s="78"/>
      <c r="I541" s="164" t="n">
        <f aca="false">SUM(J541:T541)</f>
        <v>12093100</v>
      </c>
      <c r="J541" s="164" t="n">
        <f aca="false">J542</f>
        <v>12093100</v>
      </c>
      <c r="K541" s="71" t="n">
        <f aca="false">K542</f>
        <v>0</v>
      </c>
      <c r="L541" s="71" t="n">
        <f aca="false">L542</f>
        <v>0</v>
      </c>
      <c r="M541" s="71" t="n">
        <f aca="false">M542</f>
        <v>0</v>
      </c>
      <c r="N541" s="71" t="n">
        <f aca="false">N542</f>
        <v>0</v>
      </c>
      <c r="O541" s="71" t="n">
        <f aca="false">O542</f>
        <v>0</v>
      </c>
      <c r="P541" s="71" t="n">
        <f aca="false">P542</f>
        <v>0</v>
      </c>
      <c r="Q541" s="71" t="n">
        <f aca="false">Q542</f>
        <v>0</v>
      </c>
      <c r="R541" s="71" t="n">
        <f aca="false">R542</f>
        <v>0</v>
      </c>
      <c r="S541" s="71" t="n">
        <f aca="false">S542</f>
        <v>0</v>
      </c>
      <c r="T541" s="165" t="n">
        <f aca="false">T542</f>
        <v>0</v>
      </c>
      <c r="U541" s="164" t="n">
        <f aca="false">SUM(V541:AF541)</f>
        <v>11632800</v>
      </c>
      <c r="V541" s="164" t="n">
        <f aca="false">V542</f>
        <v>11632800</v>
      </c>
      <c r="W541" s="71" t="n">
        <f aca="false">W542</f>
        <v>0</v>
      </c>
      <c r="X541" s="71" t="n">
        <f aca="false">X542</f>
        <v>0</v>
      </c>
      <c r="Y541" s="71" t="n">
        <f aca="false">Y542</f>
        <v>0</v>
      </c>
      <c r="Z541" s="71" t="n">
        <f aca="false">Z542</f>
        <v>0</v>
      </c>
      <c r="AA541" s="71" t="n">
        <f aca="false">AA542</f>
        <v>0</v>
      </c>
      <c r="AB541" s="71" t="n">
        <f aca="false">AB542</f>
        <v>0</v>
      </c>
      <c r="AC541" s="71" t="n">
        <f aca="false">AC542</f>
        <v>0</v>
      </c>
      <c r="AD541" s="71" t="n">
        <f aca="false">AD542</f>
        <v>0</v>
      </c>
      <c r="AE541" s="71" t="n">
        <f aca="false">AE542</f>
        <v>0</v>
      </c>
      <c r="AF541" s="165" t="n">
        <f aca="false">AF542</f>
        <v>0</v>
      </c>
      <c r="AMF541" s="94"/>
      <c r="AMG541" s="114"/>
      <c r="AMH541" s="114"/>
      <c r="AMI541" s="114"/>
      <c r="AMJ541" s="114"/>
    </row>
    <row r="542" s="106" customFormat="true" ht="31.35" hidden="false" customHeight="false" outlineLevel="0" collapsed="false">
      <c r="B542" s="129"/>
      <c r="C542" s="76" t="s">
        <v>132</v>
      </c>
      <c r="D542" s="76" t="n">
        <v>934</v>
      </c>
      <c r="E542" s="166" t="s">
        <v>57</v>
      </c>
      <c r="F542" s="166" t="s">
        <v>57</v>
      </c>
      <c r="G542" s="77" t="n">
        <v>5270000590</v>
      </c>
      <c r="H542" s="78"/>
      <c r="I542" s="164" t="n">
        <f aca="false">SUM(J542:T542)</f>
        <v>12093100</v>
      </c>
      <c r="J542" s="164" t="n">
        <f aca="false">J543+J544+J545</f>
        <v>12093100</v>
      </c>
      <c r="K542" s="71" t="n">
        <f aca="false">K543+K544+K545</f>
        <v>0</v>
      </c>
      <c r="L542" s="71" t="n">
        <f aca="false">L543+L544+L545</f>
        <v>0</v>
      </c>
      <c r="M542" s="71" t="n">
        <f aca="false">M543+M544+M545</f>
        <v>0</v>
      </c>
      <c r="N542" s="71" t="n">
        <f aca="false">N543+N544+N545</f>
        <v>0</v>
      </c>
      <c r="O542" s="71" t="n">
        <f aca="false">O543+O544+O545</f>
        <v>0</v>
      </c>
      <c r="P542" s="71" t="n">
        <f aca="false">P543+P544+P545</f>
        <v>0</v>
      </c>
      <c r="Q542" s="71" t="n">
        <f aca="false">Q543+Q544+Q545</f>
        <v>0</v>
      </c>
      <c r="R542" s="71" t="n">
        <f aca="false">R543+R544+R545</f>
        <v>0</v>
      </c>
      <c r="S542" s="71" t="n">
        <f aca="false">S543+S544+S545</f>
        <v>0</v>
      </c>
      <c r="T542" s="165" t="n">
        <f aca="false">T543+T544+T545</f>
        <v>0</v>
      </c>
      <c r="U542" s="164" t="n">
        <f aca="false">SUM(V542:AF542)</f>
        <v>11632800</v>
      </c>
      <c r="V542" s="164" t="n">
        <f aca="false">V543+V544+V545</f>
        <v>11632800</v>
      </c>
      <c r="W542" s="71" t="n">
        <f aca="false">W543+W544+W545</f>
        <v>0</v>
      </c>
      <c r="X542" s="71" t="n">
        <f aca="false">X543+X544+X545</f>
        <v>0</v>
      </c>
      <c r="Y542" s="71" t="n">
        <f aca="false">Y543+Y544+Y545</f>
        <v>0</v>
      </c>
      <c r="Z542" s="71" t="n">
        <f aca="false">Z543+Z544+Z545</f>
        <v>0</v>
      </c>
      <c r="AA542" s="71" t="n">
        <f aca="false">AA543+AA544+AA545</f>
        <v>0</v>
      </c>
      <c r="AB542" s="71" t="n">
        <f aca="false">AB543+AB544+AB545</f>
        <v>0</v>
      </c>
      <c r="AC542" s="71" t="n">
        <f aca="false">AC543+AC544+AC545</f>
        <v>0</v>
      </c>
      <c r="AD542" s="71" t="n">
        <f aca="false">AD543+AD544+AD545</f>
        <v>0</v>
      </c>
      <c r="AE542" s="71" t="n">
        <f aca="false">AE543+AE544+AE545</f>
        <v>0</v>
      </c>
      <c r="AF542" s="165" t="n">
        <f aca="false">AF543+AF544+AF545</f>
        <v>0</v>
      </c>
      <c r="AMF542" s="94"/>
      <c r="AMG542" s="114"/>
      <c r="AMH542" s="114"/>
      <c r="AMI542" s="114"/>
      <c r="AMJ542" s="114"/>
    </row>
    <row r="543" s="106" customFormat="true" ht="61.8" hidden="false" customHeight="false" outlineLevel="0" collapsed="false">
      <c r="B543" s="129"/>
      <c r="C543" s="76" t="s">
        <v>102</v>
      </c>
      <c r="D543" s="76" t="n">
        <v>934</v>
      </c>
      <c r="E543" s="166" t="s">
        <v>57</v>
      </c>
      <c r="F543" s="166" t="s">
        <v>57</v>
      </c>
      <c r="G543" s="77" t="n">
        <v>5270000590</v>
      </c>
      <c r="H543" s="78" t="s">
        <v>103</v>
      </c>
      <c r="I543" s="164" t="n">
        <f aca="false">SUM(J543:T543)</f>
        <v>10385300</v>
      </c>
      <c r="J543" s="164" t="n">
        <v>10385300</v>
      </c>
      <c r="K543" s="71"/>
      <c r="L543" s="71"/>
      <c r="M543" s="71"/>
      <c r="N543" s="71"/>
      <c r="O543" s="71"/>
      <c r="P543" s="71"/>
      <c r="Q543" s="71"/>
      <c r="R543" s="71"/>
      <c r="S543" s="71"/>
      <c r="T543" s="165"/>
      <c r="U543" s="164" t="n">
        <f aca="false">SUM(V543:AF543)</f>
        <v>9989900</v>
      </c>
      <c r="V543" s="164" t="n">
        <v>9989900</v>
      </c>
      <c r="W543" s="71"/>
      <c r="X543" s="71"/>
      <c r="Y543" s="71"/>
      <c r="Z543" s="71"/>
      <c r="AA543" s="71"/>
      <c r="AB543" s="71"/>
      <c r="AC543" s="71"/>
      <c r="AD543" s="71"/>
      <c r="AE543" s="71"/>
      <c r="AF543" s="165"/>
      <c r="AMF543" s="94"/>
      <c r="AMG543" s="114"/>
      <c r="AMH543" s="114"/>
      <c r="AMI543" s="114"/>
      <c r="AMJ543" s="114"/>
    </row>
    <row r="544" s="106" customFormat="true" ht="31.35" hidden="false" customHeight="false" outlineLevel="0" collapsed="false">
      <c r="B544" s="129"/>
      <c r="C544" s="76" t="s">
        <v>105</v>
      </c>
      <c r="D544" s="76" t="n">
        <v>934</v>
      </c>
      <c r="E544" s="166" t="s">
        <v>57</v>
      </c>
      <c r="F544" s="166" t="s">
        <v>57</v>
      </c>
      <c r="G544" s="77" t="n">
        <v>5270000590</v>
      </c>
      <c r="H544" s="78" t="s">
        <v>106</v>
      </c>
      <c r="I544" s="164" t="n">
        <f aca="false">SUM(J544:T544)</f>
        <v>1704000</v>
      </c>
      <c r="J544" s="164" t="n">
        <v>1704000</v>
      </c>
      <c r="K544" s="71"/>
      <c r="L544" s="71"/>
      <c r="M544" s="71"/>
      <c r="N544" s="71"/>
      <c r="O544" s="71"/>
      <c r="P544" s="71"/>
      <c r="Q544" s="71"/>
      <c r="R544" s="71"/>
      <c r="S544" s="71"/>
      <c r="T544" s="165"/>
      <c r="U544" s="164" t="n">
        <f aca="false">SUM(V544:AF544)</f>
        <v>1639200</v>
      </c>
      <c r="V544" s="164" t="n">
        <v>1639200</v>
      </c>
      <c r="W544" s="71"/>
      <c r="X544" s="71"/>
      <c r="Y544" s="71"/>
      <c r="Z544" s="71"/>
      <c r="AA544" s="71"/>
      <c r="AB544" s="71"/>
      <c r="AC544" s="71"/>
      <c r="AD544" s="71"/>
      <c r="AE544" s="71"/>
      <c r="AF544" s="165"/>
      <c r="AMF544" s="94"/>
      <c r="AMG544" s="114"/>
      <c r="AMH544" s="114"/>
      <c r="AMI544" s="114"/>
      <c r="AMJ544" s="114"/>
    </row>
    <row r="545" s="106" customFormat="true" ht="17.35" hidden="false" customHeight="false" outlineLevel="0" collapsed="false">
      <c r="B545" s="129"/>
      <c r="C545" s="76" t="s">
        <v>108</v>
      </c>
      <c r="D545" s="76" t="n">
        <v>934</v>
      </c>
      <c r="E545" s="166" t="s">
        <v>57</v>
      </c>
      <c r="F545" s="166" t="s">
        <v>57</v>
      </c>
      <c r="G545" s="77" t="n">
        <v>5270000590</v>
      </c>
      <c r="H545" s="78" t="s">
        <v>109</v>
      </c>
      <c r="I545" s="164" t="n">
        <f aca="false">SUM(J545:T545)</f>
        <v>3800</v>
      </c>
      <c r="J545" s="164" t="n">
        <v>3800</v>
      </c>
      <c r="K545" s="71"/>
      <c r="L545" s="71"/>
      <c r="M545" s="71"/>
      <c r="N545" s="71"/>
      <c r="O545" s="71"/>
      <c r="P545" s="71"/>
      <c r="Q545" s="71"/>
      <c r="R545" s="71"/>
      <c r="S545" s="71"/>
      <c r="T545" s="165"/>
      <c r="U545" s="164" t="n">
        <f aca="false">SUM(V545:AF545)</f>
        <v>3700</v>
      </c>
      <c r="V545" s="164" t="n">
        <v>3700</v>
      </c>
      <c r="W545" s="71"/>
      <c r="X545" s="71"/>
      <c r="Y545" s="71"/>
      <c r="Z545" s="71"/>
      <c r="AA545" s="71"/>
      <c r="AB545" s="71"/>
      <c r="AC545" s="71"/>
      <c r="AD545" s="71"/>
      <c r="AE545" s="71"/>
      <c r="AF545" s="165"/>
      <c r="AMF545" s="94"/>
      <c r="AMG545" s="114"/>
      <c r="AMH545" s="114"/>
      <c r="AMI545" s="114"/>
      <c r="AMJ545" s="114"/>
    </row>
    <row r="546" s="106" customFormat="true" ht="31.35" hidden="false" customHeight="false" outlineLevel="0" collapsed="false">
      <c r="B546" s="129"/>
      <c r="C546" s="76" t="s">
        <v>139</v>
      </c>
      <c r="D546" s="76" t="n">
        <v>934</v>
      </c>
      <c r="E546" s="166" t="s">
        <v>57</v>
      </c>
      <c r="F546" s="166" t="s">
        <v>57</v>
      </c>
      <c r="G546" s="77" t="n">
        <v>5280000000</v>
      </c>
      <c r="H546" s="78"/>
      <c r="I546" s="164" t="n">
        <f aca="false">SUM(J546:T546)</f>
        <v>3212300</v>
      </c>
      <c r="J546" s="164" t="n">
        <f aca="false">J547</f>
        <v>3212300</v>
      </c>
      <c r="K546" s="71" t="n">
        <f aca="false">K547</f>
        <v>0</v>
      </c>
      <c r="L546" s="71" t="n">
        <f aca="false">L547</f>
        <v>0</v>
      </c>
      <c r="M546" s="71" t="n">
        <f aca="false">M547</f>
        <v>0</v>
      </c>
      <c r="N546" s="71" t="n">
        <f aca="false">N547</f>
        <v>0</v>
      </c>
      <c r="O546" s="71" t="n">
        <f aca="false">O547</f>
        <v>0</v>
      </c>
      <c r="P546" s="71" t="n">
        <f aca="false">P547</f>
        <v>0</v>
      </c>
      <c r="Q546" s="71" t="n">
        <f aca="false">Q547</f>
        <v>0</v>
      </c>
      <c r="R546" s="71" t="n">
        <f aca="false">R547</f>
        <v>0</v>
      </c>
      <c r="S546" s="71" t="n">
        <f aca="false">S547</f>
        <v>0</v>
      </c>
      <c r="T546" s="165" t="n">
        <f aca="false">T547</f>
        <v>0</v>
      </c>
      <c r="U546" s="164" t="n">
        <f aca="false">SUM(V546:AF546)</f>
        <v>3089900</v>
      </c>
      <c r="V546" s="164" t="n">
        <f aca="false">V547</f>
        <v>3089900</v>
      </c>
      <c r="W546" s="71" t="n">
        <f aca="false">W547</f>
        <v>0</v>
      </c>
      <c r="X546" s="71" t="n">
        <f aca="false">X547</f>
        <v>0</v>
      </c>
      <c r="Y546" s="71" t="n">
        <f aca="false">Y547</f>
        <v>0</v>
      </c>
      <c r="Z546" s="71" t="n">
        <f aca="false">Z547</f>
        <v>0</v>
      </c>
      <c r="AA546" s="71" t="n">
        <f aca="false">AA547</f>
        <v>0</v>
      </c>
      <c r="AB546" s="71" t="n">
        <f aca="false">AB547</f>
        <v>0</v>
      </c>
      <c r="AC546" s="71" t="n">
        <f aca="false">AC547</f>
        <v>0</v>
      </c>
      <c r="AD546" s="71" t="n">
        <f aca="false">AD547</f>
        <v>0</v>
      </c>
      <c r="AE546" s="71" t="n">
        <f aca="false">AE547</f>
        <v>0</v>
      </c>
      <c r="AF546" s="165" t="n">
        <f aca="false">AF547</f>
        <v>0</v>
      </c>
      <c r="AMF546" s="94"/>
      <c r="AMG546" s="114"/>
      <c r="AMH546" s="114"/>
      <c r="AMI546" s="114"/>
      <c r="AMJ546" s="114"/>
    </row>
    <row r="547" s="106" customFormat="true" ht="31.35" hidden="false" customHeight="false" outlineLevel="0" collapsed="false">
      <c r="B547" s="129"/>
      <c r="C547" s="76" t="s">
        <v>140</v>
      </c>
      <c r="D547" s="76" t="n">
        <v>934</v>
      </c>
      <c r="E547" s="166" t="s">
        <v>57</v>
      </c>
      <c r="F547" s="166" t="s">
        <v>57</v>
      </c>
      <c r="G547" s="77" t="n">
        <v>5280000590</v>
      </c>
      <c r="H547" s="78"/>
      <c r="I547" s="164" t="n">
        <f aca="false">SUM(J547:T547)</f>
        <v>3212300</v>
      </c>
      <c r="J547" s="164" t="n">
        <f aca="false">J548+J549+J550</f>
        <v>3212300</v>
      </c>
      <c r="K547" s="71" t="n">
        <f aca="false">K548+K549+K550</f>
        <v>0</v>
      </c>
      <c r="L547" s="71" t="n">
        <f aca="false">L548+L549+L550</f>
        <v>0</v>
      </c>
      <c r="M547" s="71" t="n">
        <f aca="false">M548+M549+M550</f>
        <v>0</v>
      </c>
      <c r="N547" s="71" t="n">
        <f aca="false">N548+N549+N550</f>
        <v>0</v>
      </c>
      <c r="O547" s="71" t="n">
        <f aca="false">O548+O549+O550</f>
        <v>0</v>
      </c>
      <c r="P547" s="71" t="n">
        <f aca="false">P548+P549+P550</f>
        <v>0</v>
      </c>
      <c r="Q547" s="71" t="n">
        <f aca="false">Q548+Q549+Q550</f>
        <v>0</v>
      </c>
      <c r="R547" s="71" t="n">
        <f aca="false">R548+R549+R550</f>
        <v>0</v>
      </c>
      <c r="S547" s="71" t="n">
        <f aca="false">S548+S549+S550</f>
        <v>0</v>
      </c>
      <c r="T547" s="165" t="n">
        <f aca="false">T548+T549+T550</f>
        <v>0</v>
      </c>
      <c r="U547" s="164" t="n">
        <f aca="false">SUM(V547:AF547)</f>
        <v>3089900</v>
      </c>
      <c r="V547" s="164" t="n">
        <f aca="false">V548+V549+V550</f>
        <v>3089900</v>
      </c>
      <c r="W547" s="71" t="n">
        <f aca="false">W548+W549+W550</f>
        <v>0</v>
      </c>
      <c r="X547" s="71" t="n">
        <f aca="false">X548+X549+X550</f>
        <v>0</v>
      </c>
      <c r="Y547" s="71" t="n">
        <f aca="false">Y548+Y549+Y550</f>
        <v>0</v>
      </c>
      <c r="Z547" s="71" t="n">
        <f aca="false">Z548+Z549+Z550</f>
        <v>0</v>
      </c>
      <c r="AA547" s="71" t="n">
        <f aca="false">AA548+AA549+AA550</f>
        <v>0</v>
      </c>
      <c r="AB547" s="71" t="n">
        <f aca="false">AB548+AB549+AB550</f>
        <v>0</v>
      </c>
      <c r="AC547" s="71" t="n">
        <f aca="false">AC548+AC549+AC550</f>
        <v>0</v>
      </c>
      <c r="AD547" s="71" t="n">
        <f aca="false">AD548+AD549+AD550</f>
        <v>0</v>
      </c>
      <c r="AE547" s="71" t="n">
        <f aca="false">AE548+AE549+AE550</f>
        <v>0</v>
      </c>
      <c r="AF547" s="165" t="n">
        <f aca="false">AF548+AF549+AF550</f>
        <v>0</v>
      </c>
      <c r="AMF547" s="94"/>
      <c r="AMG547" s="114"/>
      <c r="AMH547" s="114"/>
      <c r="AMI547" s="114"/>
      <c r="AMJ547" s="114"/>
    </row>
    <row r="548" s="106" customFormat="true" ht="61.8" hidden="false" customHeight="false" outlineLevel="0" collapsed="false">
      <c r="B548" s="129"/>
      <c r="C548" s="76" t="s">
        <v>102</v>
      </c>
      <c r="D548" s="76" t="n">
        <v>934</v>
      </c>
      <c r="E548" s="166" t="s">
        <v>57</v>
      </c>
      <c r="F548" s="166" t="s">
        <v>57</v>
      </c>
      <c r="G548" s="77" t="n">
        <v>5280000590</v>
      </c>
      <c r="H548" s="78" t="s">
        <v>103</v>
      </c>
      <c r="I548" s="164" t="n">
        <f aca="false">SUM(J548:T548)</f>
        <v>3035500</v>
      </c>
      <c r="J548" s="164" t="n">
        <v>3035500</v>
      </c>
      <c r="K548" s="71"/>
      <c r="L548" s="71"/>
      <c r="M548" s="71"/>
      <c r="N548" s="71"/>
      <c r="O548" s="71"/>
      <c r="P548" s="71"/>
      <c r="Q548" s="71"/>
      <c r="R548" s="71"/>
      <c r="S548" s="71"/>
      <c r="T548" s="165"/>
      <c r="U548" s="164" t="n">
        <f aca="false">SUM(V548:AF548)</f>
        <v>2919900</v>
      </c>
      <c r="V548" s="164" t="n">
        <v>2919900</v>
      </c>
      <c r="W548" s="71"/>
      <c r="X548" s="71"/>
      <c r="Y548" s="71"/>
      <c r="Z548" s="71"/>
      <c r="AA548" s="71"/>
      <c r="AB548" s="71"/>
      <c r="AC548" s="71"/>
      <c r="AD548" s="71"/>
      <c r="AE548" s="71"/>
      <c r="AF548" s="165"/>
      <c r="AMF548" s="94"/>
      <c r="AMG548" s="114"/>
      <c r="AMH548" s="114"/>
      <c r="AMI548" s="114"/>
      <c r="AMJ548" s="114"/>
    </row>
    <row r="549" s="106" customFormat="true" ht="31.35" hidden="false" customHeight="false" outlineLevel="0" collapsed="false">
      <c r="B549" s="129"/>
      <c r="C549" s="76" t="s">
        <v>105</v>
      </c>
      <c r="D549" s="76" t="n">
        <v>934</v>
      </c>
      <c r="E549" s="166" t="s">
        <v>57</v>
      </c>
      <c r="F549" s="166" t="s">
        <v>57</v>
      </c>
      <c r="G549" s="77" t="n">
        <v>5280000590</v>
      </c>
      <c r="H549" s="78" t="s">
        <v>106</v>
      </c>
      <c r="I549" s="164" t="n">
        <f aca="false">SUM(J549:T549)</f>
        <v>176000</v>
      </c>
      <c r="J549" s="164" t="n">
        <v>176000</v>
      </c>
      <c r="K549" s="71"/>
      <c r="L549" s="71"/>
      <c r="M549" s="71"/>
      <c r="N549" s="71"/>
      <c r="O549" s="71"/>
      <c r="P549" s="71"/>
      <c r="Q549" s="71"/>
      <c r="R549" s="71"/>
      <c r="S549" s="71"/>
      <c r="T549" s="165"/>
      <c r="U549" s="164" t="n">
        <f aca="false">SUM(V549:AF549)</f>
        <v>169300</v>
      </c>
      <c r="V549" s="164" t="n">
        <v>169300</v>
      </c>
      <c r="W549" s="71"/>
      <c r="X549" s="71"/>
      <c r="Y549" s="71"/>
      <c r="Z549" s="71"/>
      <c r="AA549" s="71"/>
      <c r="AB549" s="71"/>
      <c r="AC549" s="71"/>
      <c r="AD549" s="71"/>
      <c r="AE549" s="71"/>
      <c r="AF549" s="165"/>
      <c r="AMF549" s="94"/>
      <c r="AMG549" s="114"/>
      <c r="AMH549" s="114"/>
      <c r="AMI549" s="114"/>
      <c r="AMJ549" s="114"/>
    </row>
    <row r="550" s="106" customFormat="true" ht="17.35" hidden="false" customHeight="false" outlineLevel="0" collapsed="false">
      <c r="B550" s="129"/>
      <c r="C550" s="76" t="s">
        <v>108</v>
      </c>
      <c r="D550" s="76" t="n">
        <v>934</v>
      </c>
      <c r="E550" s="166" t="s">
        <v>57</v>
      </c>
      <c r="F550" s="166" t="s">
        <v>57</v>
      </c>
      <c r="G550" s="77" t="n">
        <v>5280000590</v>
      </c>
      <c r="H550" s="78" t="s">
        <v>109</v>
      </c>
      <c r="I550" s="164" t="n">
        <f aca="false">SUM(J550:T550)</f>
        <v>800</v>
      </c>
      <c r="J550" s="164" t="n">
        <v>800</v>
      </c>
      <c r="K550" s="71"/>
      <c r="L550" s="71"/>
      <c r="M550" s="71"/>
      <c r="N550" s="71"/>
      <c r="O550" s="71"/>
      <c r="P550" s="71"/>
      <c r="Q550" s="71"/>
      <c r="R550" s="71"/>
      <c r="S550" s="71"/>
      <c r="T550" s="165"/>
      <c r="U550" s="164" t="n">
        <f aca="false">SUM(V550:AF550)</f>
        <v>700</v>
      </c>
      <c r="V550" s="164" t="n">
        <v>700</v>
      </c>
      <c r="W550" s="71"/>
      <c r="X550" s="71"/>
      <c r="Y550" s="71"/>
      <c r="Z550" s="71"/>
      <c r="AA550" s="71"/>
      <c r="AB550" s="71"/>
      <c r="AC550" s="71"/>
      <c r="AD550" s="71"/>
      <c r="AE550" s="71"/>
      <c r="AF550" s="165"/>
      <c r="AMF550" s="94"/>
      <c r="AMG550" s="114"/>
      <c r="AMH550" s="114"/>
      <c r="AMI550" s="114"/>
      <c r="AMJ550" s="114"/>
    </row>
    <row r="551" s="106" customFormat="true" ht="31.35" hidden="false" customHeight="false" outlineLevel="0" collapsed="false">
      <c r="B551" s="129"/>
      <c r="C551" s="76" t="s">
        <v>141</v>
      </c>
      <c r="D551" s="76" t="n">
        <v>934</v>
      </c>
      <c r="E551" s="166" t="s">
        <v>57</v>
      </c>
      <c r="F551" s="166" t="s">
        <v>57</v>
      </c>
      <c r="G551" s="77" t="n">
        <v>5300000000</v>
      </c>
      <c r="H551" s="78"/>
      <c r="I551" s="164" t="n">
        <f aca="false">SUM(J551:T551)</f>
        <v>551500</v>
      </c>
      <c r="J551" s="164" t="n">
        <f aca="false">J552</f>
        <v>551500</v>
      </c>
      <c r="K551" s="71" t="n">
        <f aca="false">K552</f>
        <v>0</v>
      </c>
      <c r="L551" s="71" t="n">
        <f aca="false">L552</f>
        <v>0</v>
      </c>
      <c r="M551" s="71" t="n">
        <f aca="false">M552</f>
        <v>0</v>
      </c>
      <c r="N551" s="71" t="n">
        <f aca="false">N552</f>
        <v>0</v>
      </c>
      <c r="O551" s="71" t="n">
        <f aca="false">O552</f>
        <v>0</v>
      </c>
      <c r="P551" s="71" t="n">
        <f aca="false">P552</f>
        <v>0</v>
      </c>
      <c r="Q551" s="71" t="n">
        <f aca="false">Q552</f>
        <v>0</v>
      </c>
      <c r="R551" s="71" t="n">
        <f aca="false">R552</f>
        <v>0</v>
      </c>
      <c r="S551" s="71" t="n">
        <f aca="false">S552</f>
        <v>0</v>
      </c>
      <c r="T551" s="165" t="n">
        <f aca="false">T552</f>
        <v>0</v>
      </c>
      <c r="U551" s="164" t="n">
        <f aca="false">SUM(V551:AF551)</f>
        <v>0</v>
      </c>
      <c r="V551" s="164" t="n">
        <f aca="false">V552</f>
        <v>0</v>
      </c>
      <c r="W551" s="71" t="n">
        <f aca="false">W552</f>
        <v>0</v>
      </c>
      <c r="X551" s="71" t="n">
        <f aca="false">X552</f>
        <v>0</v>
      </c>
      <c r="Y551" s="71" t="n">
        <f aca="false">Y552</f>
        <v>0</v>
      </c>
      <c r="Z551" s="71" t="n">
        <f aca="false">Z552</f>
        <v>0</v>
      </c>
      <c r="AA551" s="71" t="n">
        <f aca="false">AA552</f>
        <v>0</v>
      </c>
      <c r="AB551" s="71" t="n">
        <f aca="false">AB552</f>
        <v>0</v>
      </c>
      <c r="AC551" s="71" t="n">
        <f aca="false">AC552</f>
        <v>0</v>
      </c>
      <c r="AD551" s="71" t="n">
        <f aca="false">AD552</f>
        <v>0</v>
      </c>
      <c r="AE551" s="71" t="n">
        <f aca="false">AE552</f>
        <v>0</v>
      </c>
      <c r="AF551" s="165" t="n">
        <f aca="false">AF552</f>
        <v>0</v>
      </c>
      <c r="AMF551" s="94"/>
      <c r="AMG551" s="114"/>
      <c r="AMH551" s="114"/>
      <c r="AMI551" s="114"/>
      <c r="AMJ551" s="114"/>
    </row>
    <row r="552" s="106" customFormat="true" ht="17.35" hidden="false" customHeight="false" outlineLevel="0" collapsed="false">
      <c r="B552" s="129"/>
      <c r="C552" s="76" t="s">
        <v>142</v>
      </c>
      <c r="D552" s="76" t="n">
        <v>934</v>
      </c>
      <c r="E552" s="166" t="s">
        <v>57</v>
      </c>
      <c r="F552" s="166" t="s">
        <v>57</v>
      </c>
      <c r="G552" s="77" t="n">
        <v>5310000000</v>
      </c>
      <c r="H552" s="78"/>
      <c r="I552" s="164" t="n">
        <f aca="false">SUM(J552:T552)</f>
        <v>551500</v>
      </c>
      <c r="J552" s="164" t="n">
        <f aca="false">J553</f>
        <v>551500</v>
      </c>
      <c r="K552" s="71" t="n">
        <f aca="false">K553</f>
        <v>0</v>
      </c>
      <c r="L552" s="71" t="n">
        <f aca="false">L553</f>
        <v>0</v>
      </c>
      <c r="M552" s="71" t="n">
        <f aca="false">M553</f>
        <v>0</v>
      </c>
      <c r="N552" s="71" t="n">
        <f aca="false">N553</f>
        <v>0</v>
      </c>
      <c r="O552" s="71" t="n">
        <f aca="false">O553</f>
        <v>0</v>
      </c>
      <c r="P552" s="71" t="n">
        <f aca="false">P553</f>
        <v>0</v>
      </c>
      <c r="Q552" s="71" t="n">
        <f aca="false">Q553</f>
        <v>0</v>
      </c>
      <c r="R552" s="71" t="n">
        <f aca="false">R553</f>
        <v>0</v>
      </c>
      <c r="S552" s="71" t="n">
        <f aca="false">S553</f>
        <v>0</v>
      </c>
      <c r="T552" s="165" t="n">
        <f aca="false">T553</f>
        <v>0</v>
      </c>
      <c r="U552" s="164" t="n">
        <f aca="false">SUM(V552:AF552)</f>
        <v>0</v>
      </c>
      <c r="V552" s="164" t="n">
        <f aca="false">V553</f>
        <v>0</v>
      </c>
      <c r="W552" s="71" t="n">
        <f aca="false">W553</f>
        <v>0</v>
      </c>
      <c r="X552" s="71" t="n">
        <f aca="false">X553</f>
        <v>0</v>
      </c>
      <c r="Y552" s="71" t="n">
        <f aca="false">Y553</f>
        <v>0</v>
      </c>
      <c r="Z552" s="71" t="n">
        <f aca="false">Z553</f>
        <v>0</v>
      </c>
      <c r="AA552" s="71" t="n">
        <f aca="false">AA553</f>
        <v>0</v>
      </c>
      <c r="AB552" s="71" t="n">
        <f aca="false">AB553</f>
        <v>0</v>
      </c>
      <c r="AC552" s="71" t="n">
        <f aca="false">AC553</f>
        <v>0</v>
      </c>
      <c r="AD552" s="71" t="n">
        <f aca="false">AD553</f>
        <v>0</v>
      </c>
      <c r="AE552" s="71" t="n">
        <f aca="false">AE553</f>
        <v>0</v>
      </c>
      <c r="AF552" s="165" t="n">
        <f aca="false">AF553</f>
        <v>0</v>
      </c>
      <c r="AMF552" s="94"/>
      <c r="AMG552" s="114"/>
      <c r="AMH552" s="114"/>
      <c r="AMI552" s="114"/>
      <c r="AMJ552" s="114"/>
    </row>
    <row r="553" s="106" customFormat="true" ht="17.35" hidden="false" customHeight="false" outlineLevel="0" collapsed="false">
      <c r="B553" s="129"/>
      <c r="C553" s="76" t="s">
        <v>143</v>
      </c>
      <c r="D553" s="76" t="n">
        <v>934</v>
      </c>
      <c r="E553" s="166" t="s">
        <v>57</v>
      </c>
      <c r="F553" s="166" t="s">
        <v>57</v>
      </c>
      <c r="G553" s="77" t="n">
        <v>5310010350</v>
      </c>
      <c r="H553" s="78"/>
      <c r="I553" s="164" t="n">
        <f aca="false">SUM(J553:T553)</f>
        <v>551500</v>
      </c>
      <c r="J553" s="164" t="n">
        <f aca="false">J554+J555</f>
        <v>551500</v>
      </c>
      <c r="K553" s="71" t="n">
        <f aca="false">K554+K555</f>
        <v>0</v>
      </c>
      <c r="L553" s="71" t="n">
        <f aca="false">L554+L555</f>
        <v>0</v>
      </c>
      <c r="M553" s="71" t="n">
        <f aca="false">M554+M555</f>
        <v>0</v>
      </c>
      <c r="N553" s="71" t="n">
        <f aca="false">N554+N555</f>
        <v>0</v>
      </c>
      <c r="O553" s="71" t="n">
        <f aca="false">O554+O555</f>
        <v>0</v>
      </c>
      <c r="P553" s="71" t="n">
        <f aca="false">P554+P555</f>
        <v>0</v>
      </c>
      <c r="Q553" s="71" t="n">
        <f aca="false">Q554+Q555</f>
        <v>0</v>
      </c>
      <c r="R553" s="71" t="n">
        <f aca="false">R554+R555</f>
        <v>0</v>
      </c>
      <c r="S553" s="71" t="n">
        <f aca="false">S554+S555</f>
        <v>0</v>
      </c>
      <c r="T553" s="165" t="n">
        <f aca="false">T554+T555</f>
        <v>0</v>
      </c>
      <c r="U553" s="164" t="n">
        <f aca="false">SUM(V553:AF553)</f>
        <v>0</v>
      </c>
      <c r="V553" s="164" t="n">
        <f aca="false">V554+V555</f>
        <v>0</v>
      </c>
      <c r="W553" s="71" t="n">
        <f aca="false">W554+W555</f>
        <v>0</v>
      </c>
      <c r="X553" s="71" t="n">
        <f aca="false">X554+X555</f>
        <v>0</v>
      </c>
      <c r="Y553" s="71" t="n">
        <f aca="false">Y554+Y555</f>
        <v>0</v>
      </c>
      <c r="Z553" s="71" t="n">
        <f aca="false">Z554+Z555</f>
        <v>0</v>
      </c>
      <c r="AA553" s="71" t="n">
        <f aca="false">AA554+AA555</f>
        <v>0</v>
      </c>
      <c r="AB553" s="71" t="n">
        <f aca="false">AB554+AB555</f>
        <v>0</v>
      </c>
      <c r="AC553" s="71" t="n">
        <f aca="false">AC554+AC555</f>
        <v>0</v>
      </c>
      <c r="AD553" s="71" t="n">
        <f aca="false">AD554+AD555</f>
        <v>0</v>
      </c>
      <c r="AE553" s="71" t="n">
        <f aca="false">AE554+AE555</f>
        <v>0</v>
      </c>
      <c r="AF553" s="165" t="n">
        <f aca="false">AF554+AF555</f>
        <v>0</v>
      </c>
      <c r="AMF553" s="94"/>
      <c r="AMG553" s="114"/>
      <c r="AMH553" s="114"/>
      <c r="AMI553" s="114"/>
      <c r="AMJ553" s="114"/>
    </row>
    <row r="554" s="106" customFormat="true" ht="61.8" hidden="true" customHeight="false" outlineLevel="0" collapsed="false">
      <c r="B554" s="129"/>
      <c r="C554" s="76" t="s">
        <v>102</v>
      </c>
      <c r="D554" s="76" t="n">
        <v>934</v>
      </c>
      <c r="E554" s="166" t="s">
        <v>57</v>
      </c>
      <c r="F554" s="166" t="s">
        <v>57</v>
      </c>
      <c r="G554" s="77" t="n">
        <v>5310010350</v>
      </c>
      <c r="H554" s="78" t="s">
        <v>103</v>
      </c>
      <c r="I554" s="164" t="n">
        <f aca="false">SUM(J554:T554)</f>
        <v>0</v>
      </c>
      <c r="J554" s="164"/>
      <c r="K554" s="71"/>
      <c r="L554" s="71"/>
      <c r="M554" s="71"/>
      <c r="N554" s="71"/>
      <c r="O554" s="71"/>
      <c r="P554" s="71"/>
      <c r="Q554" s="71"/>
      <c r="R554" s="71"/>
      <c r="S554" s="71"/>
      <c r="T554" s="165"/>
      <c r="U554" s="164" t="n">
        <f aca="false">SUM(V554:AF554)</f>
        <v>0</v>
      </c>
      <c r="V554" s="164"/>
      <c r="W554" s="71"/>
      <c r="X554" s="71"/>
      <c r="Y554" s="71"/>
      <c r="Z554" s="71"/>
      <c r="AA554" s="71"/>
      <c r="AB554" s="71"/>
      <c r="AC554" s="71"/>
      <c r="AD554" s="71"/>
      <c r="AE554" s="71"/>
      <c r="AF554" s="165"/>
      <c r="AMF554" s="94"/>
      <c r="AMG554" s="114"/>
      <c r="AMH554" s="114"/>
      <c r="AMI554" s="114"/>
      <c r="AMJ554" s="114"/>
    </row>
    <row r="555" s="106" customFormat="true" ht="31.35" hidden="false" customHeight="false" outlineLevel="0" collapsed="false">
      <c r="B555" s="129"/>
      <c r="C555" s="76" t="s">
        <v>105</v>
      </c>
      <c r="D555" s="76" t="n">
        <v>934</v>
      </c>
      <c r="E555" s="166" t="s">
        <v>57</v>
      </c>
      <c r="F555" s="166" t="s">
        <v>57</v>
      </c>
      <c r="G555" s="77" t="n">
        <v>5310010350</v>
      </c>
      <c r="H555" s="78" t="s">
        <v>106</v>
      </c>
      <c r="I555" s="164" t="n">
        <f aca="false">SUM(J555:T555)</f>
        <v>551500</v>
      </c>
      <c r="J555" s="164" t="n">
        <v>551500</v>
      </c>
      <c r="K555" s="71"/>
      <c r="L555" s="71"/>
      <c r="M555" s="71"/>
      <c r="N555" s="71"/>
      <c r="O555" s="71"/>
      <c r="P555" s="71"/>
      <c r="Q555" s="71"/>
      <c r="R555" s="71"/>
      <c r="S555" s="71"/>
      <c r="T555" s="165"/>
      <c r="U555" s="164" t="n">
        <f aca="false">SUM(V555:AF555)</f>
        <v>0</v>
      </c>
      <c r="V555" s="164"/>
      <c r="W555" s="71"/>
      <c r="X555" s="71"/>
      <c r="Y555" s="71"/>
      <c r="Z555" s="71"/>
      <c r="AA555" s="71"/>
      <c r="AB555" s="71"/>
      <c r="AC555" s="71"/>
      <c r="AD555" s="71"/>
      <c r="AE555" s="71"/>
      <c r="AF555" s="165"/>
      <c r="AMF555" s="94"/>
      <c r="AMG555" s="114"/>
      <c r="AMH555" s="114"/>
      <c r="AMI555" s="114"/>
      <c r="AMJ555" s="114"/>
    </row>
    <row r="556" s="106" customFormat="true" ht="47.05" hidden="false" customHeight="false" outlineLevel="0" collapsed="false">
      <c r="B556" s="129"/>
      <c r="C556" s="76" t="s">
        <v>269</v>
      </c>
      <c r="D556" s="76" t="n">
        <v>934</v>
      </c>
      <c r="E556" s="166" t="s">
        <v>57</v>
      </c>
      <c r="F556" s="166" t="s">
        <v>57</v>
      </c>
      <c r="G556" s="77" t="n">
        <v>6700000000</v>
      </c>
      <c r="H556" s="78"/>
      <c r="I556" s="164" t="n">
        <f aca="false">SUM(J556:T556)</f>
        <v>100000</v>
      </c>
      <c r="J556" s="164" t="n">
        <f aca="false">J557</f>
        <v>100000</v>
      </c>
      <c r="K556" s="71" t="n">
        <f aca="false">K557</f>
        <v>0</v>
      </c>
      <c r="L556" s="71" t="n">
        <f aca="false">L557</f>
        <v>0</v>
      </c>
      <c r="M556" s="71" t="n">
        <f aca="false">M557</f>
        <v>0</v>
      </c>
      <c r="N556" s="71" t="n">
        <f aca="false">N557</f>
        <v>0</v>
      </c>
      <c r="O556" s="71" t="n">
        <f aca="false">O557</f>
        <v>0</v>
      </c>
      <c r="P556" s="71" t="n">
        <f aca="false">P557</f>
        <v>0</v>
      </c>
      <c r="Q556" s="71" t="n">
        <f aca="false">Q557</f>
        <v>0</v>
      </c>
      <c r="R556" s="71" t="n">
        <f aca="false">R557</f>
        <v>0</v>
      </c>
      <c r="S556" s="71" t="n">
        <f aca="false">S557</f>
        <v>0</v>
      </c>
      <c r="T556" s="165" t="n">
        <f aca="false">T557</f>
        <v>0</v>
      </c>
      <c r="U556" s="164" t="n">
        <f aca="false">SUM(V556:AF556)</f>
        <v>100000</v>
      </c>
      <c r="V556" s="164" t="n">
        <f aca="false">V557</f>
        <v>100000</v>
      </c>
      <c r="W556" s="71" t="n">
        <f aca="false">W557</f>
        <v>0</v>
      </c>
      <c r="X556" s="71" t="n">
        <f aca="false">X557</f>
        <v>0</v>
      </c>
      <c r="Y556" s="71" t="n">
        <f aca="false">Y557</f>
        <v>0</v>
      </c>
      <c r="Z556" s="71" t="n">
        <f aca="false">Z557</f>
        <v>0</v>
      </c>
      <c r="AA556" s="71" t="n">
        <f aca="false">AA557</f>
        <v>0</v>
      </c>
      <c r="AB556" s="71" t="n">
        <f aca="false">AB557</f>
        <v>0</v>
      </c>
      <c r="AC556" s="71" t="n">
        <f aca="false">AC557</f>
        <v>0</v>
      </c>
      <c r="AD556" s="71" t="n">
        <f aca="false">AD557</f>
        <v>0</v>
      </c>
      <c r="AE556" s="71" t="n">
        <f aca="false">AE557</f>
        <v>0</v>
      </c>
      <c r="AF556" s="165" t="n">
        <f aca="false">AF557</f>
        <v>0</v>
      </c>
      <c r="AMF556" s="94"/>
      <c r="AMG556" s="114"/>
      <c r="AMH556" s="114"/>
      <c r="AMI556" s="114"/>
      <c r="AMJ556" s="114"/>
    </row>
    <row r="557" s="106" customFormat="true" ht="31.35" hidden="false" customHeight="false" outlineLevel="0" collapsed="false">
      <c r="B557" s="129"/>
      <c r="C557" s="76" t="s">
        <v>270</v>
      </c>
      <c r="D557" s="76" t="n">
        <v>934</v>
      </c>
      <c r="E557" s="166" t="s">
        <v>57</v>
      </c>
      <c r="F557" s="166" t="s">
        <v>57</v>
      </c>
      <c r="G557" s="77" t="n">
        <v>6710000000</v>
      </c>
      <c r="H557" s="78"/>
      <c r="I557" s="164" t="n">
        <f aca="false">SUM(J557:T557)</f>
        <v>100000</v>
      </c>
      <c r="J557" s="164" t="n">
        <f aca="false">J558</f>
        <v>100000</v>
      </c>
      <c r="K557" s="71" t="n">
        <f aca="false">K558</f>
        <v>0</v>
      </c>
      <c r="L557" s="71" t="n">
        <f aca="false">L558</f>
        <v>0</v>
      </c>
      <c r="M557" s="71" t="n">
        <f aca="false">M558</f>
        <v>0</v>
      </c>
      <c r="N557" s="71" t="n">
        <f aca="false">N558</f>
        <v>0</v>
      </c>
      <c r="O557" s="71" t="n">
        <f aca="false">O558</f>
        <v>0</v>
      </c>
      <c r="P557" s="71" t="n">
        <f aca="false">P558</f>
        <v>0</v>
      </c>
      <c r="Q557" s="71" t="n">
        <f aca="false">Q558</f>
        <v>0</v>
      </c>
      <c r="R557" s="71" t="n">
        <f aca="false">R558</f>
        <v>0</v>
      </c>
      <c r="S557" s="71" t="n">
        <f aca="false">S558</f>
        <v>0</v>
      </c>
      <c r="T557" s="165" t="n">
        <f aca="false">T558</f>
        <v>0</v>
      </c>
      <c r="U557" s="164" t="n">
        <f aca="false">SUM(V557:AF557)</f>
        <v>100000</v>
      </c>
      <c r="V557" s="164" t="n">
        <f aca="false">V558</f>
        <v>100000</v>
      </c>
      <c r="W557" s="71" t="n">
        <f aca="false">W558</f>
        <v>0</v>
      </c>
      <c r="X557" s="71" t="n">
        <f aca="false">X558</f>
        <v>0</v>
      </c>
      <c r="Y557" s="71" t="n">
        <f aca="false">Y558</f>
        <v>0</v>
      </c>
      <c r="Z557" s="71" t="n">
        <f aca="false">Z558</f>
        <v>0</v>
      </c>
      <c r="AA557" s="71" t="n">
        <f aca="false">AA558</f>
        <v>0</v>
      </c>
      <c r="AB557" s="71" t="n">
        <f aca="false">AB558</f>
        <v>0</v>
      </c>
      <c r="AC557" s="71" t="n">
        <f aca="false">AC558</f>
        <v>0</v>
      </c>
      <c r="AD557" s="71" t="n">
        <f aca="false">AD558</f>
        <v>0</v>
      </c>
      <c r="AE557" s="71" t="n">
        <f aca="false">AE558</f>
        <v>0</v>
      </c>
      <c r="AF557" s="165" t="n">
        <f aca="false">AF558</f>
        <v>0</v>
      </c>
      <c r="AMF557" s="94"/>
      <c r="AMG557" s="114"/>
      <c r="AMH557" s="114"/>
      <c r="AMI557" s="114"/>
      <c r="AMJ557" s="114"/>
    </row>
    <row r="558" s="106" customFormat="true" ht="17.35" hidden="false" customHeight="false" outlineLevel="0" collapsed="false">
      <c r="B558" s="129"/>
      <c r="C558" s="76" t="s">
        <v>271</v>
      </c>
      <c r="D558" s="76" t="n">
        <v>934</v>
      </c>
      <c r="E558" s="166" t="s">
        <v>57</v>
      </c>
      <c r="F558" s="166" t="s">
        <v>57</v>
      </c>
      <c r="G558" s="77" t="n">
        <v>6710010220</v>
      </c>
      <c r="H558" s="78"/>
      <c r="I558" s="164" t="n">
        <f aca="false">SUM(J558:T558)</f>
        <v>100000</v>
      </c>
      <c r="J558" s="164" t="n">
        <f aca="false">J559</f>
        <v>100000</v>
      </c>
      <c r="K558" s="71" t="n">
        <f aca="false">K559</f>
        <v>0</v>
      </c>
      <c r="L558" s="71" t="n">
        <f aca="false">L559</f>
        <v>0</v>
      </c>
      <c r="M558" s="71" t="n">
        <f aca="false">M559</f>
        <v>0</v>
      </c>
      <c r="N558" s="71" t="n">
        <f aca="false">N559</f>
        <v>0</v>
      </c>
      <c r="O558" s="71" t="n">
        <f aca="false">O559</f>
        <v>0</v>
      </c>
      <c r="P558" s="71" t="n">
        <f aca="false">P559</f>
        <v>0</v>
      </c>
      <c r="Q558" s="71" t="n">
        <f aca="false">Q559</f>
        <v>0</v>
      </c>
      <c r="R558" s="71" t="n">
        <f aca="false">R559</f>
        <v>0</v>
      </c>
      <c r="S558" s="71" t="n">
        <f aca="false">S559</f>
        <v>0</v>
      </c>
      <c r="T558" s="165" t="n">
        <f aca="false">T559</f>
        <v>0</v>
      </c>
      <c r="U558" s="164" t="n">
        <f aca="false">SUM(V558:AF558)</f>
        <v>100000</v>
      </c>
      <c r="V558" s="164" t="n">
        <f aca="false">V559</f>
        <v>100000</v>
      </c>
      <c r="W558" s="71" t="n">
        <f aca="false">W559</f>
        <v>0</v>
      </c>
      <c r="X558" s="71" t="n">
        <f aca="false">X559</f>
        <v>0</v>
      </c>
      <c r="Y558" s="71" t="n">
        <f aca="false">Y559</f>
        <v>0</v>
      </c>
      <c r="Z558" s="71" t="n">
        <f aca="false">Z559</f>
        <v>0</v>
      </c>
      <c r="AA558" s="71" t="n">
        <f aca="false">AA559</f>
        <v>0</v>
      </c>
      <c r="AB558" s="71" t="n">
        <f aca="false">AB559</f>
        <v>0</v>
      </c>
      <c r="AC558" s="71" t="n">
        <f aca="false">AC559</f>
        <v>0</v>
      </c>
      <c r="AD558" s="71" t="n">
        <f aca="false">AD559</f>
        <v>0</v>
      </c>
      <c r="AE558" s="71" t="n">
        <f aca="false">AE559</f>
        <v>0</v>
      </c>
      <c r="AF558" s="165" t="n">
        <f aca="false">AF559</f>
        <v>0</v>
      </c>
      <c r="AMF558" s="94"/>
      <c r="AMG558" s="114"/>
      <c r="AMH558" s="114"/>
      <c r="AMI558" s="114"/>
      <c r="AMJ558" s="114"/>
    </row>
    <row r="559" s="106" customFormat="true" ht="31.35" hidden="false" customHeight="false" outlineLevel="0" collapsed="false">
      <c r="B559" s="129"/>
      <c r="C559" s="76" t="s">
        <v>105</v>
      </c>
      <c r="D559" s="76" t="n">
        <v>934</v>
      </c>
      <c r="E559" s="166" t="s">
        <v>57</v>
      </c>
      <c r="F559" s="166" t="s">
        <v>57</v>
      </c>
      <c r="G559" s="77" t="n">
        <v>6710010220</v>
      </c>
      <c r="H559" s="78" t="s">
        <v>106</v>
      </c>
      <c r="I559" s="164" t="n">
        <f aca="false">SUM(J559:T559)</f>
        <v>100000</v>
      </c>
      <c r="J559" s="164" t="n">
        <v>100000</v>
      </c>
      <c r="K559" s="71" t="n">
        <v>0</v>
      </c>
      <c r="L559" s="71" t="n">
        <v>0</v>
      </c>
      <c r="M559" s="71" t="n">
        <v>0</v>
      </c>
      <c r="N559" s="71" t="n">
        <v>0</v>
      </c>
      <c r="O559" s="71" t="n">
        <v>0</v>
      </c>
      <c r="P559" s="71" t="n">
        <v>0</v>
      </c>
      <c r="Q559" s="71" t="n">
        <v>0</v>
      </c>
      <c r="R559" s="71" t="n">
        <v>0</v>
      </c>
      <c r="S559" s="71" t="n">
        <v>0</v>
      </c>
      <c r="T559" s="165" t="n">
        <v>0</v>
      </c>
      <c r="U559" s="164" t="n">
        <f aca="false">SUM(V559:AF559)</f>
        <v>100000</v>
      </c>
      <c r="V559" s="164" t="n">
        <v>100000</v>
      </c>
      <c r="W559" s="71" t="n">
        <v>0</v>
      </c>
      <c r="X559" s="71" t="n">
        <v>0</v>
      </c>
      <c r="Y559" s="71" t="n">
        <v>0</v>
      </c>
      <c r="Z559" s="71" t="n">
        <v>0</v>
      </c>
      <c r="AA559" s="71" t="n">
        <v>0</v>
      </c>
      <c r="AB559" s="71" t="n">
        <v>0</v>
      </c>
      <c r="AC559" s="71" t="n">
        <v>0</v>
      </c>
      <c r="AD559" s="71" t="n">
        <v>0</v>
      </c>
      <c r="AE559" s="71" t="n">
        <v>0</v>
      </c>
      <c r="AF559" s="165" t="n">
        <v>0</v>
      </c>
      <c r="AMF559" s="94"/>
      <c r="AMG559" s="114"/>
      <c r="AMH559" s="114"/>
      <c r="AMI559" s="114"/>
      <c r="AMJ559" s="114"/>
    </row>
    <row r="560" s="106" customFormat="true" ht="76.6" hidden="false" customHeight="false" outlineLevel="0" collapsed="false">
      <c r="B560" s="129"/>
      <c r="C560" s="76" t="s">
        <v>363</v>
      </c>
      <c r="D560" s="76" t="n">
        <v>934</v>
      </c>
      <c r="E560" s="166" t="s">
        <v>57</v>
      </c>
      <c r="F560" s="166" t="s">
        <v>57</v>
      </c>
      <c r="G560" s="77" t="n">
        <v>6900000000</v>
      </c>
      <c r="H560" s="78"/>
      <c r="I560" s="164" t="n">
        <f aca="false">SUM(J560:T560)</f>
        <v>130000</v>
      </c>
      <c r="J560" s="164" t="n">
        <f aca="false">J561</f>
        <v>130000</v>
      </c>
      <c r="K560" s="71" t="n">
        <f aca="false">K561</f>
        <v>0</v>
      </c>
      <c r="L560" s="71" t="n">
        <f aca="false">L561</f>
        <v>0</v>
      </c>
      <c r="M560" s="71" t="n">
        <f aca="false">M561</f>
        <v>0</v>
      </c>
      <c r="N560" s="71" t="n">
        <f aca="false">N561</f>
        <v>0</v>
      </c>
      <c r="O560" s="71" t="n">
        <f aca="false">O561</f>
        <v>0</v>
      </c>
      <c r="P560" s="71" t="n">
        <f aca="false">P561</f>
        <v>0</v>
      </c>
      <c r="Q560" s="71" t="n">
        <f aca="false">Q561</f>
        <v>0</v>
      </c>
      <c r="R560" s="71" t="n">
        <f aca="false">R561</f>
        <v>0</v>
      </c>
      <c r="S560" s="71" t="n">
        <f aca="false">S561</f>
        <v>0</v>
      </c>
      <c r="T560" s="165" t="n">
        <f aca="false">T561</f>
        <v>0</v>
      </c>
      <c r="U560" s="164" t="n">
        <f aca="false">SUM(V560:AF560)</f>
        <v>140000</v>
      </c>
      <c r="V560" s="164" t="n">
        <f aca="false">V561</f>
        <v>140000</v>
      </c>
      <c r="W560" s="71" t="n">
        <f aca="false">W561</f>
        <v>0</v>
      </c>
      <c r="X560" s="71" t="n">
        <f aca="false">X561</f>
        <v>0</v>
      </c>
      <c r="Y560" s="71" t="n">
        <f aca="false">Y561</f>
        <v>0</v>
      </c>
      <c r="Z560" s="71" t="n">
        <f aca="false">Z561</f>
        <v>0</v>
      </c>
      <c r="AA560" s="71" t="n">
        <f aca="false">AA561</f>
        <v>0</v>
      </c>
      <c r="AB560" s="71" t="n">
        <f aca="false">AB561</f>
        <v>0</v>
      </c>
      <c r="AC560" s="71" t="n">
        <f aca="false">AC561</f>
        <v>0</v>
      </c>
      <c r="AD560" s="71" t="n">
        <f aca="false">AD561</f>
        <v>0</v>
      </c>
      <c r="AE560" s="71" t="n">
        <f aca="false">AE561</f>
        <v>0</v>
      </c>
      <c r="AF560" s="165" t="n">
        <f aca="false">AF561</f>
        <v>0</v>
      </c>
      <c r="AMF560" s="94"/>
      <c r="AMG560" s="114"/>
      <c r="AMH560" s="114"/>
      <c r="AMI560" s="114"/>
      <c r="AMJ560" s="114"/>
    </row>
    <row r="561" s="106" customFormat="true" ht="31.35" hidden="false" customHeight="false" outlineLevel="0" collapsed="false">
      <c r="B561" s="129"/>
      <c r="C561" s="76" t="s">
        <v>280</v>
      </c>
      <c r="D561" s="76" t="n">
        <v>934</v>
      </c>
      <c r="E561" s="166" t="s">
        <v>57</v>
      </c>
      <c r="F561" s="166" t="s">
        <v>57</v>
      </c>
      <c r="G561" s="77" t="n">
        <v>6910000000</v>
      </c>
      <c r="H561" s="78"/>
      <c r="I561" s="164" t="n">
        <f aca="false">SUM(J561:T561)</f>
        <v>130000</v>
      </c>
      <c r="J561" s="164" t="n">
        <f aca="false">J562</f>
        <v>130000</v>
      </c>
      <c r="K561" s="71" t="n">
        <f aca="false">K562</f>
        <v>0</v>
      </c>
      <c r="L561" s="71" t="n">
        <f aca="false">L562</f>
        <v>0</v>
      </c>
      <c r="M561" s="71" t="n">
        <f aca="false">M562</f>
        <v>0</v>
      </c>
      <c r="N561" s="71" t="n">
        <f aca="false">N562</f>
        <v>0</v>
      </c>
      <c r="O561" s="71" t="n">
        <f aca="false">O562</f>
        <v>0</v>
      </c>
      <c r="P561" s="71" t="n">
        <f aca="false">P562</f>
        <v>0</v>
      </c>
      <c r="Q561" s="71" t="n">
        <f aca="false">Q562</f>
        <v>0</v>
      </c>
      <c r="R561" s="71" t="n">
        <f aca="false">R562</f>
        <v>0</v>
      </c>
      <c r="S561" s="71" t="n">
        <f aca="false">S562</f>
        <v>0</v>
      </c>
      <c r="T561" s="165" t="n">
        <f aca="false">T562</f>
        <v>0</v>
      </c>
      <c r="U561" s="164" t="n">
        <f aca="false">SUM(V561:AF561)</f>
        <v>140000</v>
      </c>
      <c r="V561" s="164" t="n">
        <f aca="false">V562</f>
        <v>140000</v>
      </c>
      <c r="W561" s="71" t="n">
        <f aca="false">W562</f>
        <v>0</v>
      </c>
      <c r="X561" s="71" t="n">
        <f aca="false">X562</f>
        <v>0</v>
      </c>
      <c r="Y561" s="71" t="n">
        <f aca="false">Y562</f>
        <v>0</v>
      </c>
      <c r="Z561" s="71" t="n">
        <f aca="false">Z562</f>
        <v>0</v>
      </c>
      <c r="AA561" s="71" t="n">
        <f aca="false">AA562</f>
        <v>0</v>
      </c>
      <c r="AB561" s="71" t="n">
        <f aca="false">AB562</f>
        <v>0</v>
      </c>
      <c r="AC561" s="71" t="n">
        <f aca="false">AC562</f>
        <v>0</v>
      </c>
      <c r="AD561" s="71" t="n">
        <f aca="false">AD562</f>
        <v>0</v>
      </c>
      <c r="AE561" s="71" t="n">
        <f aca="false">AE562</f>
        <v>0</v>
      </c>
      <c r="AF561" s="165" t="n">
        <f aca="false">AF562</f>
        <v>0</v>
      </c>
      <c r="AMF561" s="94"/>
      <c r="AMG561" s="114"/>
      <c r="AMH561" s="114"/>
      <c r="AMI561" s="114"/>
      <c r="AMJ561" s="114"/>
    </row>
    <row r="562" s="106" customFormat="true" ht="76.6" hidden="false" customHeight="false" outlineLevel="0" collapsed="false">
      <c r="B562" s="129"/>
      <c r="C562" s="76" t="s">
        <v>364</v>
      </c>
      <c r="D562" s="76" t="n">
        <v>934</v>
      </c>
      <c r="E562" s="166" t="s">
        <v>57</v>
      </c>
      <c r="F562" s="166" t="s">
        <v>57</v>
      </c>
      <c r="G562" s="77" t="n">
        <v>6910010500</v>
      </c>
      <c r="H562" s="78"/>
      <c r="I562" s="164" t="n">
        <f aca="false">SUM(J562:T562)</f>
        <v>130000</v>
      </c>
      <c r="J562" s="164" t="n">
        <f aca="false">J563</f>
        <v>130000</v>
      </c>
      <c r="K562" s="71" t="n">
        <f aca="false">K563</f>
        <v>0</v>
      </c>
      <c r="L562" s="71" t="n">
        <f aca="false">L563</f>
        <v>0</v>
      </c>
      <c r="M562" s="71" t="n">
        <f aca="false">M563</f>
        <v>0</v>
      </c>
      <c r="N562" s="71" t="n">
        <f aca="false">N563</f>
        <v>0</v>
      </c>
      <c r="O562" s="71" t="n">
        <f aca="false">O563</f>
        <v>0</v>
      </c>
      <c r="P562" s="71" t="n">
        <f aca="false">P563</f>
        <v>0</v>
      </c>
      <c r="Q562" s="71" t="n">
        <f aca="false">Q563</f>
        <v>0</v>
      </c>
      <c r="R562" s="71" t="n">
        <f aca="false">R563</f>
        <v>0</v>
      </c>
      <c r="S562" s="71" t="n">
        <f aca="false">S563</f>
        <v>0</v>
      </c>
      <c r="T562" s="165" t="n">
        <f aca="false">T563</f>
        <v>0</v>
      </c>
      <c r="U562" s="164" t="n">
        <f aca="false">SUM(V562:AF562)</f>
        <v>140000</v>
      </c>
      <c r="V562" s="164" t="n">
        <f aca="false">V563</f>
        <v>140000</v>
      </c>
      <c r="W562" s="71" t="n">
        <f aca="false">W563</f>
        <v>0</v>
      </c>
      <c r="X562" s="71" t="n">
        <f aca="false">X563</f>
        <v>0</v>
      </c>
      <c r="Y562" s="71" t="n">
        <f aca="false">Y563</f>
        <v>0</v>
      </c>
      <c r="Z562" s="71" t="n">
        <f aca="false">Z563</f>
        <v>0</v>
      </c>
      <c r="AA562" s="71" t="n">
        <f aca="false">AA563</f>
        <v>0</v>
      </c>
      <c r="AB562" s="71" t="n">
        <f aca="false">AB563</f>
        <v>0</v>
      </c>
      <c r="AC562" s="71" t="n">
        <f aca="false">AC563</f>
        <v>0</v>
      </c>
      <c r="AD562" s="71" t="n">
        <f aca="false">AD563</f>
        <v>0</v>
      </c>
      <c r="AE562" s="71" t="n">
        <f aca="false">AE563</f>
        <v>0</v>
      </c>
      <c r="AF562" s="165" t="n">
        <f aca="false">AF563</f>
        <v>0</v>
      </c>
      <c r="AMF562" s="94"/>
      <c r="AMG562" s="114"/>
      <c r="AMH562" s="114"/>
      <c r="AMI562" s="114"/>
      <c r="AMJ562" s="114"/>
    </row>
    <row r="563" s="106" customFormat="true" ht="31.35" hidden="false" customHeight="false" outlineLevel="0" collapsed="false">
      <c r="B563" s="129"/>
      <c r="C563" s="76" t="s">
        <v>105</v>
      </c>
      <c r="D563" s="76" t="n">
        <v>934</v>
      </c>
      <c r="E563" s="166" t="s">
        <v>57</v>
      </c>
      <c r="F563" s="166" t="s">
        <v>57</v>
      </c>
      <c r="G563" s="77" t="n">
        <v>6910010500</v>
      </c>
      <c r="H563" s="78" t="s">
        <v>106</v>
      </c>
      <c r="I563" s="164" t="n">
        <f aca="false">SUM(J563:T563)</f>
        <v>130000</v>
      </c>
      <c r="J563" s="164" t="n">
        <v>130000</v>
      </c>
      <c r="K563" s="71" t="n">
        <v>0</v>
      </c>
      <c r="L563" s="71" t="n">
        <v>0</v>
      </c>
      <c r="M563" s="71" t="n">
        <v>0</v>
      </c>
      <c r="N563" s="71" t="n">
        <v>0</v>
      </c>
      <c r="O563" s="71" t="n">
        <v>0</v>
      </c>
      <c r="P563" s="71" t="n">
        <v>0</v>
      </c>
      <c r="Q563" s="71" t="n">
        <v>0</v>
      </c>
      <c r="R563" s="71" t="n">
        <v>0</v>
      </c>
      <c r="S563" s="71" t="n">
        <v>0</v>
      </c>
      <c r="T563" s="165" t="n">
        <v>0</v>
      </c>
      <c r="U563" s="164" t="n">
        <f aca="false">SUM(V563:AF563)</f>
        <v>140000</v>
      </c>
      <c r="V563" s="164" t="n">
        <v>140000</v>
      </c>
      <c r="W563" s="71" t="n">
        <v>0</v>
      </c>
      <c r="X563" s="71" t="n">
        <v>0</v>
      </c>
      <c r="Y563" s="71" t="n">
        <v>0</v>
      </c>
      <c r="Z563" s="71" t="n">
        <v>0</v>
      </c>
      <c r="AA563" s="71" t="n">
        <v>0</v>
      </c>
      <c r="AB563" s="71" t="n">
        <v>0</v>
      </c>
      <c r="AC563" s="71" t="n">
        <v>0</v>
      </c>
      <c r="AD563" s="71" t="n">
        <v>0</v>
      </c>
      <c r="AE563" s="71" t="n">
        <v>0</v>
      </c>
      <c r="AF563" s="165" t="n">
        <v>0</v>
      </c>
      <c r="AMF563" s="94"/>
      <c r="AMG563" s="114"/>
      <c r="AMH563" s="114"/>
      <c r="AMI563" s="114"/>
      <c r="AMJ563" s="114"/>
    </row>
    <row r="564" s="106" customFormat="true" ht="31.35" hidden="false" customHeight="false" outlineLevel="0" collapsed="false">
      <c r="B564" s="129"/>
      <c r="C564" s="76" t="s">
        <v>291</v>
      </c>
      <c r="D564" s="76" t="n">
        <v>934</v>
      </c>
      <c r="E564" s="166" t="s">
        <v>57</v>
      </c>
      <c r="F564" s="166" t="s">
        <v>57</v>
      </c>
      <c r="G564" s="77" t="n">
        <v>7100000000</v>
      </c>
      <c r="H564" s="78"/>
      <c r="I564" s="164" t="n">
        <f aca="false">SUM(J564:T564)</f>
        <v>981000</v>
      </c>
      <c r="J564" s="164" t="n">
        <f aca="false">J565</f>
        <v>981000</v>
      </c>
      <c r="K564" s="71" t="n">
        <f aca="false">K565</f>
        <v>0</v>
      </c>
      <c r="L564" s="71" t="n">
        <f aca="false">L565</f>
        <v>0</v>
      </c>
      <c r="M564" s="71" t="n">
        <f aca="false">M565</f>
        <v>0</v>
      </c>
      <c r="N564" s="71" t="n">
        <f aca="false">N565</f>
        <v>0</v>
      </c>
      <c r="O564" s="71" t="n">
        <f aca="false">O565</f>
        <v>0</v>
      </c>
      <c r="P564" s="71" t="n">
        <f aca="false">P565</f>
        <v>0</v>
      </c>
      <c r="Q564" s="71" t="n">
        <f aca="false">Q565</f>
        <v>0</v>
      </c>
      <c r="R564" s="71" t="n">
        <f aca="false">R565</f>
        <v>0</v>
      </c>
      <c r="S564" s="71" t="n">
        <f aca="false">S565</f>
        <v>0</v>
      </c>
      <c r="T564" s="165" t="n">
        <f aca="false">T565</f>
        <v>0</v>
      </c>
      <c r="U564" s="164" t="n">
        <f aca="false">SUM(V564:AF564)</f>
        <v>996000</v>
      </c>
      <c r="V564" s="164" t="n">
        <f aca="false">V565</f>
        <v>996000</v>
      </c>
      <c r="W564" s="71" t="n">
        <f aca="false">W565</f>
        <v>0</v>
      </c>
      <c r="X564" s="71" t="n">
        <f aca="false">X565</f>
        <v>0</v>
      </c>
      <c r="Y564" s="71" t="n">
        <f aca="false">Y565</f>
        <v>0</v>
      </c>
      <c r="Z564" s="71" t="n">
        <f aca="false">Z565</f>
        <v>0</v>
      </c>
      <c r="AA564" s="71" t="n">
        <f aca="false">AA565</f>
        <v>0</v>
      </c>
      <c r="AB564" s="71" t="n">
        <f aca="false">AB565</f>
        <v>0</v>
      </c>
      <c r="AC564" s="71" t="n">
        <f aca="false">AC565</f>
        <v>0</v>
      </c>
      <c r="AD564" s="71" t="n">
        <f aca="false">AD565</f>
        <v>0</v>
      </c>
      <c r="AE564" s="71" t="n">
        <f aca="false">AE565</f>
        <v>0</v>
      </c>
      <c r="AF564" s="165" t="n">
        <f aca="false">AF565</f>
        <v>0</v>
      </c>
      <c r="AMF564" s="94"/>
      <c r="AMG564" s="114"/>
      <c r="AMH564" s="114"/>
      <c r="AMI564" s="114"/>
      <c r="AMJ564" s="114"/>
    </row>
    <row r="565" s="106" customFormat="true" ht="31.35" hidden="false" customHeight="false" outlineLevel="0" collapsed="false">
      <c r="B565" s="129"/>
      <c r="C565" s="76" t="s">
        <v>292</v>
      </c>
      <c r="D565" s="76" t="n">
        <v>934</v>
      </c>
      <c r="E565" s="166" t="s">
        <v>57</v>
      </c>
      <c r="F565" s="166" t="s">
        <v>57</v>
      </c>
      <c r="G565" s="77" t="n">
        <v>7110000000</v>
      </c>
      <c r="H565" s="78"/>
      <c r="I565" s="164" t="n">
        <f aca="false">SUM(J565:T565)</f>
        <v>981000</v>
      </c>
      <c r="J565" s="164" t="n">
        <f aca="false">J566</f>
        <v>981000</v>
      </c>
      <c r="K565" s="71" t="n">
        <f aca="false">K566</f>
        <v>0</v>
      </c>
      <c r="L565" s="71" t="n">
        <f aca="false">L566</f>
        <v>0</v>
      </c>
      <c r="M565" s="71" t="n">
        <f aca="false">M566</f>
        <v>0</v>
      </c>
      <c r="N565" s="71" t="n">
        <f aca="false">N566</f>
        <v>0</v>
      </c>
      <c r="O565" s="71" t="n">
        <f aca="false">O566</f>
        <v>0</v>
      </c>
      <c r="P565" s="71" t="n">
        <f aca="false">P566</f>
        <v>0</v>
      </c>
      <c r="Q565" s="71" t="n">
        <f aca="false">Q566</f>
        <v>0</v>
      </c>
      <c r="R565" s="71" t="n">
        <f aca="false">R566</f>
        <v>0</v>
      </c>
      <c r="S565" s="71" t="n">
        <f aca="false">S566</f>
        <v>0</v>
      </c>
      <c r="T565" s="165" t="n">
        <f aca="false">T566</f>
        <v>0</v>
      </c>
      <c r="U565" s="164" t="n">
        <f aca="false">SUM(V565:AF565)</f>
        <v>996000</v>
      </c>
      <c r="V565" s="164" t="n">
        <f aca="false">V566</f>
        <v>996000</v>
      </c>
      <c r="W565" s="71" t="n">
        <f aca="false">W566</f>
        <v>0</v>
      </c>
      <c r="X565" s="71" t="n">
        <f aca="false">X566</f>
        <v>0</v>
      </c>
      <c r="Y565" s="71" t="n">
        <f aca="false">Y566</f>
        <v>0</v>
      </c>
      <c r="Z565" s="71" t="n">
        <f aca="false">Z566</f>
        <v>0</v>
      </c>
      <c r="AA565" s="71" t="n">
        <f aca="false">AA566</f>
        <v>0</v>
      </c>
      <c r="AB565" s="71" t="n">
        <f aca="false">AB566</f>
        <v>0</v>
      </c>
      <c r="AC565" s="71" t="n">
        <f aca="false">AC566</f>
        <v>0</v>
      </c>
      <c r="AD565" s="71" t="n">
        <f aca="false">AD566</f>
        <v>0</v>
      </c>
      <c r="AE565" s="71" t="n">
        <f aca="false">AE566</f>
        <v>0</v>
      </c>
      <c r="AF565" s="165" t="n">
        <f aca="false">AF566</f>
        <v>0</v>
      </c>
      <c r="AMF565" s="94"/>
      <c r="AMG565" s="114"/>
      <c r="AMH565" s="114"/>
      <c r="AMI565" s="114"/>
      <c r="AMJ565" s="114"/>
    </row>
    <row r="566" s="106" customFormat="true" ht="31.35" hidden="false" customHeight="false" outlineLevel="0" collapsed="false">
      <c r="B566" s="129"/>
      <c r="C566" s="76" t="s">
        <v>293</v>
      </c>
      <c r="D566" s="76" t="n">
        <v>934</v>
      </c>
      <c r="E566" s="166" t="s">
        <v>57</v>
      </c>
      <c r="F566" s="166" t="s">
        <v>57</v>
      </c>
      <c r="G566" s="77" t="n">
        <v>7110010610</v>
      </c>
      <c r="H566" s="78"/>
      <c r="I566" s="164" t="n">
        <f aca="false">SUM(J566:T566)</f>
        <v>981000</v>
      </c>
      <c r="J566" s="164" t="n">
        <f aca="false">J567</f>
        <v>981000</v>
      </c>
      <c r="K566" s="71" t="n">
        <f aca="false">K567</f>
        <v>0</v>
      </c>
      <c r="L566" s="71" t="n">
        <f aca="false">L567</f>
        <v>0</v>
      </c>
      <c r="M566" s="71" t="n">
        <f aca="false">M567</f>
        <v>0</v>
      </c>
      <c r="N566" s="71" t="n">
        <f aca="false">N567</f>
        <v>0</v>
      </c>
      <c r="O566" s="71" t="n">
        <f aca="false">O567</f>
        <v>0</v>
      </c>
      <c r="P566" s="71" t="n">
        <f aca="false">P567</f>
        <v>0</v>
      </c>
      <c r="Q566" s="71" t="n">
        <f aca="false">Q567</f>
        <v>0</v>
      </c>
      <c r="R566" s="71" t="n">
        <f aca="false">R567</f>
        <v>0</v>
      </c>
      <c r="S566" s="71" t="n">
        <f aca="false">S567</f>
        <v>0</v>
      </c>
      <c r="T566" s="165" t="n">
        <f aca="false">T567</f>
        <v>0</v>
      </c>
      <c r="U566" s="164" t="n">
        <f aca="false">SUM(V566:AF566)</f>
        <v>996000</v>
      </c>
      <c r="V566" s="164" t="n">
        <f aca="false">V567</f>
        <v>996000</v>
      </c>
      <c r="W566" s="71" t="n">
        <f aca="false">W567</f>
        <v>0</v>
      </c>
      <c r="X566" s="71" t="n">
        <f aca="false">X567</f>
        <v>0</v>
      </c>
      <c r="Y566" s="71" t="n">
        <f aca="false">Y567</f>
        <v>0</v>
      </c>
      <c r="Z566" s="71" t="n">
        <f aca="false">Z567</f>
        <v>0</v>
      </c>
      <c r="AA566" s="71" t="n">
        <f aca="false">AA567</f>
        <v>0</v>
      </c>
      <c r="AB566" s="71" t="n">
        <f aca="false">AB567</f>
        <v>0</v>
      </c>
      <c r="AC566" s="71" t="n">
        <f aca="false">AC567</f>
        <v>0</v>
      </c>
      <c r="AD566" s="71" t="n">
        <f aca="false">AD567</f>
        <v>0</v>
      </c>
      <c r="AE566" s="71" t="n">
        <f aca="false">AE567</f>
        <v>0</v>
      </c>
      <c r="AF566" s="165" t="n">
        <f aca="false">AF567</f>
        <v>0</v>
      </c>
      <c r="AMF566" s="94"/>
      <c r="AMG566" s="114"/>
      <c r="AMH566" s="114"/>
      <c r="AMI566" s="114"/>
      <c r="AMJ566" s="114"/>
    </row>
    <row r="567" s="106" customFormat="true" ht="31.35" hidden="false" customHeight="false" outlineLevel="0" collapsed="false">
      <c r="B567" s="129"/>
      <c r="C567" s="76" t="s">
        <v>105</v>
      </c>
      <c r="D567" s="76" t="n">
        <v>934</v>
      </c>
      <c r="E567" s="166" t="s">
        <v>57</v>
      </c>
      <c r="F567" s="166" t="s">
        <v>57</v>
      </c>
      <c r="G567" s="77" t="n">
        <v>7110010610</v>
      </c>
      <c r="H567" s="78" t="s">
        <v>106</v>
      </c>
      <c r="I567" s="164" t="n">
        <f aca="false">SUM(J567:T567)</f>
        <v>981000</v>
      </c>
      <c r="J567" s="164" t="n">
        <v>981000</v>
      </c>
      <c r="K567" s="71" t="n">
        <v>0</v>
      </c>
      <c r="L567" s="71" t="n">
        <v>0</v>
      </c>
      <c r="M567" s="71" t="n">
        <v>0</v>
      </c>
      <c r="N567" s="71" t="n">
        <v>0</v>
      </c>
      <c r="O567" s="71" t="n">
        <v>0</v>
      </c>
      <c r="P567" s="71" t="n">
        <v>0</v>
      </c>
      <c r="Q567" s="71" t="n">
        <v>0</v>
      </c>
      <c r="R567" s="71" t="n">
        <v>0</v>
      </c>
      <c r="S567" s="71" t="n">
        <v>0</v>
      </c>
      <c r="T567" s="165" t="n">
        <v>0</v>
      </c>
      <c r="U567" s="164" t="n">
        <f aca="false">SUM(V567:AF567)</f>
        <v>996000</v>
      </c>
      <c r="V567" s="164" t="n">
        <v>996000</v>
      </c>
      <c r="W567" s="71" t="n">
        <v>0</v>
      </c>
      <c r="X567" s="71" t="n">
        <v>0</v>
      </c>
      <c r="Y567" s="71" t="n">
        <v>0</v>
      </c>
      <c r="Z567" s="71" t="n">
        <v>0</v>
      </c>
      <c r="AA567" s="71" t="n">
        <v>0</v>
      </c>
      <c r="AB567" s="71" t="n">
        <v>0</v>
      </c>
      <c r="AC567" s="71" t="n">
        <v>0</v>
      </c>
      <c r="AD567" s="71" t="n">
        <v>0</v>
      </c>
      <c r="AE567" s="71" t="n">
        <v>0</v>
      </c>
      <c r="AF567" s="165" t="n">
        <v>0</v>
      </c>
      <c r="AMF567" s="94"/>
      <c r="AMG567" s="114"/>
      <c r="AMH567" s="114"/>
      <c r="AMI567" s="114"/>
      <c r="AMJ567" s="114"/>
    </row>
    <row r="568" s="106" customFormat="true" ht="17.35" hidden="false" customHeight="false" outlineLevel="0" collapsed="false">
      <c r="B568" s="129"/>
      <c r="C568" s="76" t="s">
        <v>62</v>
      </c>
      <c r="D568" s="76" t="n">
        <v>934</v>
      </c>
      <c r="E568" s="166" t="s">
        <v>57</v>
      </c>
      <c r="F568" s="166" t="s">
        <v>39</v>
      </c>
      <c r="G568" s="77"/>
      <c r="H568" s="78"/>
      <c r="I568" s="164" t="n">
        <f aca="false">SUM(J568:T568)</f>
        <v>1996100</v>
      </c>
      <c r="J568" s="164" t="n">
        <f aca="false">J569</f>
        <v>1996100</v>
      </c>
      <c r="K568" s="71" t="n">
        <f aca="false">K569</f>
        <v>0</v>
      </c>
      <c r="L568" s="71" t="n">
        <f aca="false">L569</f>
        <v>0</v>
      </c>
      <c r="M568" s="71" t="n">
        <f aca="false">M569</f>
        <v>0</v>
      </c>
      <c r="N568" s="71" t="n">
        <f aca="false">N569</f>
        <v>0</v>
      </c>
      <c r="O568" s="71" t="n">
        <f aca="false">O569</f>
        <v>0</v>
      </c>
      <c r="P568" s="71" t="n">
        <f aca="false">P569</f>
        <v>0</v>
      </c>
      <c r="Q568" s="71" t="n">
        <f aca="false">Q569</f>
        <v>0</v>
      </c>
      <c r="R568" s="71" t="n">
        <f aca="false">R569</f>
        <v>0</v>
      </c>
      <c r="S568" s="71" t="n">
        <f aca="false">S569</f>
        <v>0</v>
      </c>
      <c r="T568" s="165" t="n">
        <f aca="false">T569</f>
        <v>0</v>
      </c>
      <c r="U568" s="164" t="n">
        <f aca="false">SUM(V568:AF568)</f>
        <v>1920000</v>
      </c>
      <c r="V568" s="164" t="n">
        <f aca="false">V569</f>
        <v>1920000</v>
      </c>
      <c r="W568" s="71" t="n">
        <f aca="false">W569</f>
        <v>0</v>
      </c>
      <c r="X568" s="71" t="n">
        <f aca="false">X569</f>
        <v>0</v>
      </c>
      <c r="Y568" s="71" t="n">
        <f aca="false">Y569</f>
        <v>0</v>
      </c>
      <c r="Z568" s="71" t="n">
        <f aca="false">Z569</f>
        <v>0</v>
      </c>
      <c r="AA568" s="71" t="n">
        <f aca="false">AA569</f>
        <v>0</v>
      </c>
      <c r="AB568" s="71" t="n">
        <f aca="false">AB569</f>
        <v>0</v>
      </c>
      <c r="AC568" s="71" t="n">
        <f aca="false">AC569</f>
        <v>0</v>
      </c>
      <c r="AD568" s="71" t="n">
        <f aca="false">AD569</f>
        <v>0</v>
      </c>
      <c r="AE568" s="71" t="n">
        <f aca="false">AE569</f>
        <v>0</v>
      </c>
      <c r="AF568" s="165" t="n">
        <f aca="false">AF569</f>
        <v>0</v>
      </c>
      <c r="AMF568" s="94"/>
      <c r="AMG568" s="114"/>
      <c r="AMH568" s="114"/>
      <c r="AMI568" s="114"/>
      <c r="AMJ568" s="114"/>
    </row>
    <row r="569" s="106" customFormat="true" ht="31.35" hidden="false" customHeight="false" outlineLevel="0" collapsed="false">
      <c r="B569" s="129"/>
      <c r="C569" s="76" t="s">
        <v>99</v>
      </c>
      <c r="D569" s="76" t="n">
        <v>934</v>
      </c>
      <c r="E569" s="166" t="s">
        <v>57</v>
      </c>
      <c r="F569" s="166" t="s">
        <v>39</v>
      </c>
      <c r="G569" s="77" t="n">
        <v>5000000000</v>
      </c>
      <c r="H569" s="78"/>
      <c r="I569" s="164" t="n">
        <f aca="false">SUM(J569:T569)</f>
        <v>1996100</v>
      </c>
      <c r="J569" s="164" t="n">
        <f aca="false">J570</f>
        <v>1996100</v>
      </c>
      <c r="K569" s="71" t="n">
        <f aca="false">K570</f>
        <v>0</v>
      </c>
      <c r="L569" s="71" t="n">
        <f aca="false">L570</f>
        <v>0</v>
      </c>
      <c r="M569" s="71" t="n">
        <f aca="false">M570</f>
        <v>0</v>
      </c>
      <c r="N569" s="71" t="n">
        <f aca="false">N570</f>
        <v>0</v>
      </c>
      <c r="O569" s="71" t="n">
        <f aca="false">O570</f>
        <v>0</v>
      </c>
      <c r="P569" s="71" t="n">
        <f aca="false">P570</f>
        <v>0</v>
      </c>
      <c r="Q569" s="71" t="n">
        <f aca="false">Q570</f>
        <v>0</v>
      </c>
      <c r="R569" s="71" t="n">
        <f aca="false">R570</f>
        <v>0</v>
      </c>
      <c r="S569" s="71" t="n">
        <f aca="false">S570</f>
        <v>0</v>
      </c>
      <c r="T569" s="165" t="n">
        <f aca="false">T570</f>
        <v>0</v>
      </c>
      <c r="U569" s="164" t="n">
        <f aca="false">SUM(V569:AF569)</f>
        <v>1920000</v>
      </c>
      <c r="V569" s="164" t="n">
        <f aca="false">V570</f>
        <v>1920000</v>
      </c>
      <c r="W569" s="71" t="n">
        <f aca="false">W570</f>
        <v>0</v>
      </c>
      <c r="X569" s="71" t="n">
        <f aca="false">X570</f>
        <v>0</v>
      </c>
      <c r="Y569" s="71" t="n">
        <f aca="false">Y570</f>
        <v>0</v>
      </c>
      <c r="Z569" s="71" t="n">
        <f aca="false">Z570</f>
        <v>0</v>
      </c>
      <c r="AA569" s="71" t="n">
        <f aca="false">AA570</f>
        <v>0</v>
      </c>
      <c r="AB569" s="71" t="n">
        <f aca="false">AB570</f>
        <v>0</v>
      </c>
      <c r="AC569" s="71" t="n">
        <f aca="false">AC570</f>
        <v>0</v>
      </c>
      <c r="AD569" s="71" t="n">
        <f aca="false">AD570</f>
        <v>0</v>
      </c>
      <c r="AE569" s="71" t="n">
        <f aca="false">AE570</f>
        <v>0</v>
      </c>
      <c r="AF569" s="165" t="n">
        <f aca="false">AF570</f>
        <v>0</v>
      </c>
      <c r="AMF569" s="94"/>
      <c r="AMG569" s="114"/>
      <c r="AMH569" s="114"/>
      <c r="AMI569" s="114"/>
      <c r="AMJ569" s="114"/>
    </row>
    <row r="570" s="106" customFormat="true" ht="31.35" hidden="false" customHeight="false" outlineLevel="0" collapsed="false">
      <c r="B570" s="129"/>
      <c r="C570" s="76" t="s">
        <v>107</v>
      </c>
      <c r="D570" s="76" t="n">
        <v>934</v>
      </c>
      <c r="E570" s="166" t="s">
        <v>57</v>
      </c>
      <c r="F570" s="166" t="s">
        <v>39</v>
      </c>
      <c r="G570" s="77" t="n">
        <v>5020000000</v>
      </c>
      <c r="H570" s="78"/>
      <c r="I570" s="164" t="n">
        <f aca="false">SUM(J570:T570)</f>
        <v>1996100</v>
      </c>
      <c r="J570" s="164" t="n">
        <f aca="false">J571</f>
        <v>1996100</v>
      </c>
      <c r="K570" s="71" t="n">
        <f aca="false">K571</f>
        <v>0</v>
      </c>
      <c r="L570" s="71" t="n">
        <f aca="false">L571</f>
        <v>0</v>
      </c>
      <c r="M570" s="71" t="n">
        <f aca="false">M571</f>
        <v>0</v>
      </c>
      <c r="N570" s="71" t="n">
        <f aca="false">N571</f>
        <v>0</v>
      </c>
      <c r="O570" s="71" t="n">
        <f aca="false">O571</f>
        <v>0</v>
      </c>
      <c r="P570" s="71" t="n">
        <f aca="false">P571</f>
        <v>0</v>
      </c>
      <c r="Q570" s="71" t="n">
        <f aca="false">Q571</f>
        <v>0</v>
      </c>
      <c r="R570" s="71" t="n">
        <f aca="false">R571</f>
        <v>0</v>
      </c>
      <c r="S570" s="71" t="n">
        <f aca="false">S571</f>
        <v>0</v>
      </c>
      <c r="T570" s="165" t="n">
        <f aca="false">T571</f>
        <v>0</v>
      </c>
      <c r="U570" s="164" t="n">
        <f aca="false">SUM(V570:AF570)</f>
        <v>1920000</v>
      </c>
      <c r="V570" s="164" t="n">
        <f aca="false">V571</f>
        <v>1920000</v>
      </c>
      <c r="W570" s="71" t="n">
        <f aca="false">W571</f>
        <v>0</v>
      </c>
      <c r="X570" s="71" t="n">
        <f aca="false">X571</f>
        <v>0</v>
      </c>
      <c r="Y570" s="71" t="n">
        <f aca="false">Y571</f>
        <v>0</v>
      </c>
      <c r="Z570" s="71" t="n">
        <f aca="false">Z571</f>
        <v>0</v>
      </c>
      <c r="AA570" s="71" t="n">
        <f aca="false">AA571</f>
        <v>0</v>
      </c>
      <c r="AB570" s="71" t="n">
        <f aca="false">AB571</f>
        <v>0</v>
      </c>
      <c r="AC570" s="71" t="n">
        <f aca="false">AC571</f>
        <v>0</v>
      </c>
      <c r="AD570" s="71" t="n">
        <f aca="false">AD571</f>
        <v>0</v>
      </c>
      <c r="AE570" s="71" t="n">
        <f aca="false">AE571</f>
        <v>0</v>
      </c>
      <c r="AF570" s="165" t="n">
        <f aca="false">AF571</f>
        <v>0</v>
      </c>
      <c r="AMF570" s="94"/>
      <c r="AMG570" s="114"/>
      <c r="AMH570" s="114"/>
      <c r="AMI570" s="114"/>
      <c r="AMJ570" s="114"/>
    </row>
    <row r="571" s="106" customFormat="true" ht="31.8" hidden="false" customHeight="true" outlineLevel="0" collapsed="false">
      <c r="B571" s="129"/>
      <c r="C571" s="76" t="s">
        <v>368</v>
      </c>
      <c r="D571" s="76" t="n">
        <v>934</v>
      </c>
      <c r="E571" s="166" t="s">
        <v>57</v>
      </c>
      <c r="F571" s="166" t="s">
        <v>39</v>
      </c>
      <c r="G571" s="77" t="n">
        <v>5020000190</v>
      </c>
      <c r="H571" s="78"/>
      <c r="I571" s="164" t="n">
        <f aca="false">SUM(J571:T571)</f>
        <v>1996100</v>
      </c>
      <c r="J571" s="164" t="n">
        <f aca="false">J572+J573</f>
        <v>1996100</v>
      </c>
      <c r="K571" s="71" t="n">
        <f aca="false">K572+K573</f>
        <v>0</v>
      </c>
      <c r="L571" s="71" t="n">
        <f aca="false">L572+L573</f>
        <v>0</v>
      </c>
      <c r="M571" s="71" t="n">
        <f aca="false">M572+M573</f>
        <v>0</v>
      </c>
      <c r="N571" s="71" t="n">
        <f aca="false">N572+N573</f>
        <v>0</v>
      </c>
      <c r="O571" s="71" t="n">
        <f aca="false">O572+O573</f>
        <v>0</v>
      </c>
      <c r="P571" s="71" t="n">
        <f aca="false">P572+P573</f>
        <v>0</v>
      </c>
      <c r="Q571" s="71" t="n">
        <f aca="false">Q572+Q573</f>
        <v>0</v>
      </c>
      <c r="R571" s="71" t="n">
        <f aca="false">R572+R573</f>
        <v>0</v>
      </c>
      <c r="S571" s="71" t="n">
        <f aca="false">S572+S573</f>
        <v>0</v>
      </c>
      <c r="T571" s="165" t="n">
        <f aca="false">T572+T573</f>
        <v>0</v>
      </c>
      <c r="U571" s="164" t="n">
        <f aca="false">SUM(V571:AF571)</f>
        <v>1920000</v>
      </c>
      <c r="V571" s="164" t="n">
        <f aca="false">V572+V573</f>
        <v>1920000</v>
      </c>
      <c r="W571" s="71" t="n">
        <f aca="false">W572+W573</f>
        <v>0</v>
      </c>
      <c r="X571" s="71" t="n">
        <f aca="false">X572+X573</f>
        <v>0</v>
      </c>
      <c r="Y571" s="71" t="n">
        <f aca="false">Y572+Y573</f>
        <v>0</v>
      </c>
      <c r="Z571" s="71" t="n">
        <f aca="false">Z572+Z573</f>
        <v>0</v>
      </c>
      <c r="AA571" s="71" t="n">
        <f aca="false">AA572+AA573</f>
        <v>0</v>
      </c>
      <c r="AB571" s="71" t="n">
        <f aca="false">AB572+AB573</f>
        <v>0</v>
      </c>
      <c r="AC571" s="71" t="n">
        <f aca="false">AC572+AC573</f>
        <v>0</v>
      </c>
      <c r="AD571" s="71" t="n">
        <f aca="false">AD572+AD573</f>
        <v>0</v>
      </c>
      <c r="AE571" s="71" t="n">
        <f aca="false">AE572+AE573</f>
        <v>0</v>
      </c>
      <c r="AF571" s="165" t="n">
        <f aca="false">AF572+AF573</f>
        <v>0</v>
      </c>
      <c r="AMF571" s="94"/>
      <c r="AMG571" s="114"/>
      <c r="AMH571" s="114"/>
      <c r="AMI571" s="114"/>
      <c r="AMJ571" s="114"/>
    </row>
    <row r="572" s="106" customFormat="true" ht="61.8" hidden="false" customHeight="false" outlineLevel="0" collapsed="false">
      <c r="B572" s="129"/>
      <c r="C572" s="76" t="s">
        <v>102</v>
      </c>
      <c r="D572" s="76" t="n">
        <v>934</v>
      </c>
      <c r="E572" s="166" t="s">
        <v>57</v>
      </c>
      <c r="F572" s="166" t="s">
        <v>39</v>
      </c>
      <c r="G572" s="77" t="n">
        <v>5020000190</v>
      </c>
      <c r="H572" s="78" t="s">
        <v>103</v>
      </c>
      <c r="I572" s="164" t="n">
        <f aca="false">SUM(J572:T572)</f>
        <v>1995300</v>
      </c>
      <c r="J572" s="164" t="n">
        <v>1995300</v>
      </c>
      <c r="K572" s="71"/>
      <c r="L572" s="71"/>
      <c r="M572" s="71"/>
      <c r="N572" s="71"/>
      <c r="O572" s="71"/>
      <c r="P572" s="71"/>
      <c r="Q572" s="71"/>
      <c r="R572" s="71"/>
      <c r="S572" s="71"/>
      <c r="T572" s="165"/>
      <c r="U572" s="164" t="n">
        <f aca="false">SUM(V572:AF572)</f>
        <v>1919300</v>
      </c>
      <c r="V572" s="164" t="n">
        <v>1919300</v>
      </c>
      <c r="W572" s="71"/>
      <c r="X572" s="71"/>
      <c r="Y572" s="71"/>
      <c r="Z572" s="71"/>
      <c r="AA572" s="71"/>
      <c r="AB572" s="71"/>
      <c r="AC572" s="71"/>
      <c r="AD572" s="71"/>
      <c r="AE572" s="71"/>
      <c r="AF572" s="165"/>
      <c r="AMF572" s="94"/>
      <c r="AMG572" s="114"/>
      <c r="AMH572" s="114"/>
      <c r="AMI572" s="114"/>
      <c r="AMJ572" s="114"/>
    </row>
    <row r="573" s="106" customFormat="true" ht="17.35" hidden="false" customHeight="false" outlineLevel="0" collapsed="false">
      <c r="B573" s="129"/>
      <c r="C573" s="76" t="s">
        <v>108</v>
      </c>
      <c r="D573" s="76" t="n">
        <v>934</v>
      </c>
      <c r="E573" s="166" t="s">
        <v>57</v>
      </c>
      <c r="F573" s="166" t="s">
        <v>39</v>
      </c>
      <c r="G573" s="77" t="n">
        <v>5020000190</v>
      </c>
      <c r="H573" s="78" t="s">
        <v>109</v>
      </c>
      <c r="I573" s="164" t="n">
        <f aca="false">SUM(J573:T573)</f>
        <v>800</v>
      </c>
      <c r="J573" s="164" t="n">
        <v>800</v>
      </c>
      <c r="K573" s="71"/>
      <c r="L573" s="71"/>
      <c r="M573" s="71"/>
      <c r="N573" s="71"/>
      <c r="O573" s="71"/>
      <c r="P573" s="71"/>
      <c r="Q573" s="71"/>
      <c r="R573" s="71"/>
      <c r="S573" s="71"/>
      <c r="T573" s="165"/>
      <c r="U573" s="164" t="n">
        <f aca="false">SUM(V573:AF573)</f>
        <v>700</v>
      </c>
      <c r="V573" s="164" t="n">
        <v>700</v>
      </c>
      <c r="W573" s="71"/>
      <c r="X573" s="71"/>
      <c r="Y573" s="71"/>
      <c r="Z573" s="71"/>
      <c r="AA573" s="71"/>
      <c r="AB573" s="71"/>
      <c r="AC573" s="71"/>
      <c r="AD573" s="71"/>
      <c r="AE573" s="71"/>
      <c r="AF573" s="165"/>
      <c r="AMF573" s="94"/>
      <c r="AMG573" s="114"/>
      <c r="AMH573" s="114"/>
      <c r="AMI573" s="114"/>
      <c r="AMJ573" s="114"/>
    </row>
    <row r="574" s="128" customFormat="true" ht="61.8" hidden="false" customHeight="false" outlineLevel="0" collapsed="false">
      <c r="B574" s="129" t="s">
        <v>225</v>
      </c>
      <c r="C574" s="83" t="s">
        <v>370</v>
      </c>
      <c r="D574" s="83" t="n">
        <v>953</v>
      </c>
      <c r="E574" s="170"/>
      <c r="F574" s="170"/>
      <c r="G574" s="84"/>
      <c r="H574" s="85"/>
      <c r="I574" s="157" t="n">
        <f aca="false">SUM(J574:T574)</f>
        <v>109884400</v>
      </c>
      <c r="J574" s="157" t="n">
        <f aca="false">J581+J575</f>
        <v>110370800</v>
      </c>
      <c r="K574" s="69" t="n">
        <f aca="false">K581+K575</f>
        <v>0</v>
      </c>
      <c r="L574" s="69" t="n">
        <f aca="false">L581+L575</f>
        <v>0</v>
      </c>
      <c r="M574" s="69" t="n">
        <f aca="false">M581+M575</f>
        <v>0</v>
      </c>
      <c r="N574" s="69" t="n">
        <f aca="false">N581+N575</f>
        <v>0</v>
      </c>
      <c r="O574" s="69" t="n">
        <f aca="false">O581+O575</f>
        <v>0</v>
      </c>
      <c r="P574" s="69" t="n">
        <f aca="false">P581+P575</f>
        <v>0</v>
      </c>
      <c r="Q574" s="69" t="n">
        <f aca="false">Q581+Q575</f>
        <v>-486400</v>
      </c>
      <c r="R574" s="69" t="n">
        <f aca="false">R581+R575</f>
        <v>0</v>
      </c>
      <c r="S574" s="69" t="n">
        <f aca="false">S581+S575</f>
        <v>0</v>
      </c>
      <c r="T574" s="158" t="n">
        <f aca="false">T581+T575</f>
        <v>0</v>
      </c>
      <c r="U574" s="157" t="n">
        <f aca="false">SUM(V574:AF574)</f>
        <v>113556500</v>
      </c>
      <c r="V574" s="157" t="n">
        <f aca="false">V581+V575</f>
        <v>112548700</v>
      </c>
      <c r="W574" s="69" t="n">
        <f aca="false">W581+W575</f>
        <v>0</v>
      </c>
      <c r="X574" s="69" t="n">
        <f aca="false">X581+X575</f>
        <v>0</v>
      </c>
      <c r="Y574" s="69" t="n">
        <f aca="false">Y581+Y575</f>
        <v>0</v>
      </c>
      <c r="Z574" s="69" t="n">
        <f aca="false">Z581+Z575</f>
        <v>0</v>
      </c>
      <c r="AA574" s="69" t="n">
        <f aca="false">AA581+AA575</f>
        <v>0</v>
      </c>
      <c r="AB574" s="69" t="n">
        <f aca="false">AB581+AB575</f>
        <v>0</v>
      </c>
      <c r="AC574" s="69" t="n">
        <f aca="false">AC581+AC575</f>
        <v>1007800</v>
      </c>
      <c r="AD574" s="69" t="n">
        <f aca="false">AD581+AD575</f>
        <v>0</v>
      </c>
      <c r="AE574" s="69" t="n">
        <f aca="false">AE581+AE575</f>
        <v>0</v>
      </c>
      <c r="AF574" s="158" t="n">
        <f aca="false">AF581+AF575</f>
        <v>0</v>
      </c>
      <c r="AMF574" s="159"/>
      <c r="AMG574" s="160"/>
      <c r="AMH574" s="160"/>
      <c r="AMI574" s="160"/>
      <c r="AMJ574" s="160"/>
    </row>
    <row r="575" s="106" customFormat="true" ht="17.35" hidden="false" customHeight="false" outlineLevel="0" collapsed="false">
      <c r="B575" s="163"/>
      <c r="C575" s="76" t="s">
        <v>56</v>
      </c>
      <c r="D575" s="166" t="n">
        <v>953</v>
      </c>
      <c r="E575" s="166" t="s">
        <v>57</v>
      </c>
      <c r="F575" s="166" t="s">
        <v>83</v>
      </c>
      <c r="G575" s="77"/>
      <c r="H575" s="78"/>
      <c r="I575" s="164" t="n">
        <f aca="false">SUM(J575:T575)</f>
        <v>284300</v>
      </c>
      <c r="J575" s="164" t="n">
        <f aca="false">J576</f>
        <v>284300</v>
      </c>
      <c r="K575" s="71" t="n">
        <f aca="false">K576</f>
        <v>0</v>
      </c>
      <c r="L575" s="71" t="n">
        <f aca="false">L576</f>
        <v>0</v>
      </c>
      <c r="M575" s="71" t="n">
        <f aca="false">M576</f>
        <v>0</v>
      </c>
      <c r="N575" s="71" t="n">
        <f aca="false">N576</f>
        <v>0</v>
      </c>
      <c r="O575" s="71" t="n">
        <f aca="false">O576</f>
        <v>0</v>
      </c>
      <c r="P575" s="71" t="n">
        <f aca="false">P576</f>
        <v>0</v>
      </c>
      <c r="Q575" s="71" t="n">
        <f aca="false">Q576</f>
        <v>0</v>
      </c>
      <c r="R575" s="71" t="n">
        <f aca="false">R576</f>
        <v>0</v>
      </c>
      <c r="S575" s="71" t="n">
        <f aca="false">S576</f>
        <v>0</v>
      </c>
      <c r="T575" s="165" t="n">
        <f aca="false">T576</f>
        <v>0</v>
      </c>
      <c r="U575" s="164" t="n">
        <f aca="false">SUM(V575:AF575)</f>
        <v>284300</v>
      </c>
      <c r="V575" s="164" t="n">
        <f aca="false">V576</f>
        <v>284300</v>
      </c>
      <c r="W575" s="71" t="n">
        <f aca="false">W576</f>
        <v>0</v>
      </c>
      <c r="X575" s="71" t="n">
        <f aca="false">X576</f>
        <v>0</v>
      </c>
      <c r="Y575" s="71" t="n">
        <f aca="false">Y576</f>
        <v>0</v>
      </c>
      <c r="Z575" s="71" t="n">
        <f aca="false">Z576</f>
        <v>0</v>
      </c>
      <c r="AA575" s="71" t="n">
        <f aca="false">AA576</f>
        <v>0</v>
      </c>
      <c r="AB575" s="71" t="n">
        <f aca="false">AB576</f>
        <v>0</v>
      </c>
      <c r="AC575" s="71" t="n">
        <f aca="false">AC576</f>
        <v>0</v>
      </c>
      <c r="AD575" s="71" t="n">
        <f aca="false">AD576</f>
        <v>0</v>
      </c>
      <c r="AE575" s="71" t="n">
        <f aca="false">AE576</f>
        <v>0</v>
      </c>
      <c r="AF575" s="165" t="n">
        <f aca="false">AF576</f>
        <v>0</v>
      </c>
      <c r="AMF575" s="94"/>
      <c r="AMG575" s="114"/>
      <c r="AMH575" s="114"/>
      <c r="AMI575" s="114"/>
      <c r="AMJ575" s="114"/>
    </row>
    <row r="576" s="106" customFormat="true" ht="17.35" hidden="false" customHeight="false" outlineLevel="0" collapsed="false">
      <c r="B576" s="163"/>
      <c r="C576" s="76" t="s">
        <v>61</v>
      </c>
      <c r="D576" s="166" t="n">
        <v>953</v>
      </c>
      <c r="E576" s="166" t="s">
        <v>57</v>
      </c>
      <c r="F576" s="166" t="s">
        <v>57</v>
      </c>
      <c r="G576" s="77"/>
      <c r="H576" s="78"/>
      <c r="I576" s="164" t="n">
        <f aca="false">SUM(J576:T576)</f>
        <v>284300</v>
      </c>
      <c r="J576" s="164" t="n">
        <f aca="false">J577</f>
        <v>284300</v>
      </c>
      <c r="K576" s="71" t="n">
        <f aca="false">K577</f>
        <v>0</v>
      </c>
      <c r="L576" s="71" t="n">
        <f aca="false">L577</f>
        <v>0</v>
      </c>
      <c r="M576" s="71" t="n">
        <f aca="false">M577</f>
        <v>0</v>
      </c>
      <c r="N576" s="71" t="n">
        <f aca="false">N577</f>
        <v>0</v>
      </c>
      <c r="O576" s="71" t="n">
        <f aca="false">O577</f>
        <v>0</v>
      </c>
      <c r="P576" s="71" t="n">
        <f aca="false">P577</f>
        <v>0</v>
      </c>
      <c r="Q576" s="71" t="n">
        <f aca="false">Q577</f>
        <v>0</v>
      </c>
      <c r="R576" s="71" t="n">
        <f aca="false">R577</f>
        <v>0</v>
      </c>
      <c r="S576" s="71" t="n">
        <f aca="false">S577</f>
        <v>0</v>
      </c>
      <c r="T576" s="165" t="n">
        <f aca="false">T577</f>
        <v>0</v>
      </c>
      <c r="U576" s="164" t="n">
        <f aca="false">SUM(V576:AF576)</f>
        <v>284300</v>
      </c>
      <c r="V576" s="164" t="n">
        <f aca="false">V577</f>
        <v>284300</v>
      </c>
      <c r="W576" s="71" t="n">
        <f aca="false">W577</f>
        <v>0</v>
      </c>
      <c r="X576" s="71" t="n">
        <f aca="false">X577</f>
        <v>0</v>
      </c>
      <c r="Y576" s="71" t="n">
        <f aca="false">Y577</f>
        <v>0</v>
      </c>
      <c r="Z576" s="71" t="n">
        <f aca="false">Z577</f>
        <v>0</v>
      </c>
      <c r="AA576" s="71" t="n">
        <f aca="false">AA577</f>
        <v>0</v>
      </c>
      <c r="AB576" s="71" t="n">
        <f aca="false">AB577</f>
        <v>0</v>
      </c>
      <c r="AC576" s="71" t="n">
        <f aca="false">AC577</f>
        <v>0</v>
      </c>
      <c r="AD576" s="71" t="n">
        <f aca="false">AD577</f>
        <v>0</v>
      </c>
      <c r="AE576" s="71" t="n">
        <f aca="false">AE577</f>
        <v>0</v>
      </c>
      <c r="AF576" s="165" t="n">
        <f aca="false">AF577</f>
        <v>0</v>
      </c>
      <c r="AMF576" s="94"/>
      <c r="AMG576" s="114"/>
      <c r="AMH576" s="114"/>
      <c r="AMI576" s="114"/>
      <c r="AMJ576" s="114"/>
    </row>
    <row r="577" s="106" customFormat="true" ht="31.35" hidden="false" customHeight="false" outlineLevel="0" collapsed="false">
      <c r="B577" s="163"/>
      <c r="C577" s="76" t="s">
        <v>144</v>
      </c>
      <c r="D577" s="166" t="n">
        <v>953</v>
      </c>
      <c r="E577" s="166" t="s">
        <v>57</v>
      </c>
      <c r="F577" s="166" t="s">
        <v>57</v>
      </c>
      <c r="G577" s="77" t="n">
        <v>5400000000</v>
      </c>
      <c r="H577" s="78"/>
      <c r="I577" s="164" t="n">
        <f aca="false">SUM(J577:T577)</f>
        <v>284300</v>
      </c>
      <c r="J577" s="164" t="n">
        <f aca="false">J578</f>
        <v>284300</v>
      </c>
      <c r="K577" s="71" t="n">
        <f aca="false">K578</f>
        <v>0</v>
      </c>
      <c r="L577" s="71" t="n">
        <f aca="false">L578</f>
        <v>0</v>
      </c>
      <c r="M577" s="71" t="n">
        <f aca="false">M578</f>
        <v>0</v>
      </c>
      <c r="N577" s="71" t="n">
        <f aca="false">N578</f>
        <v>0</v>
      </c>
      <c r="O577" s="71" t="n">
        <f aca="false">O578</f>
        <v>0</v>
      </c>
      <c r="P577" s="71" t="n">
        <f aca="false">P578</f>
        <v>0</v>
      </c>
      <c r="Q577" s="71" t="n">
        <f aca="false">Q578</f>
        <v>0</v>
      </c>
      <c r="R577" s="71" t="n">
        <f aca="false">R578</f>
        <v>0</v>
      </c>
      <c r="S577" s="71" t="n">
        <f aca="false">S578</f>
        <v>0</v>
      </c>
      <c r="T577" s="165" t="n">
        <f aca="false">T578</f>
        <v>0</v>
      </c>
      <c r="U577" s="164" t="n">
        <f aca="false">SUM(V577:AF577)</f>
        <v>284300</v>
      </c>
      <c r="V577" s="164" t="n">
        <f aca="false">V578</f>
        <v>284300</v>
      </c>
      <c r="W577" s="71" t="n">
        <f aca="false">W578</f>
        <v>0</v>
      </c>
      <c r="X577" s="71" t="n">
        <f aca="false">X578</f>
        <v>0</v>
      </c>
      <c r="Y577" s="71" t="n">
        <f aca="false">Y578</f>
        <v>0</v>
      </c>
      <c r="Z577" s="71" t="n">
        <f aca="false">Z578</f>
        <v>0</v>
      </c>
      <c r="AA577" s="71" t="n">
        <f aca="false">AA578</f>
        <v>0</v>
      </c>
      <c r="AB577" s="71" t="n">
        <f aca="false">AB578</f>
        <v>0</v>
      </c>
      <c r="AC577" s="71" t="n">
        <f aca="false">AC578</f>
        <v>0</v>
      </c>
      <c r="AD577" s="71" t="n">
        <f aca="false">AD578</f>
        <v>0</v>
      </c>
      <c r="AE577" s="71" t="n">
        <f aca="false">AE578</f>
        <v>0</v>
      </c>
      <c r="AF577" s="165" t="n">
        <f aca="false">AF578</f>
        <v>0</v>
      </c>
      <c r="AMF577" s="94"/>
      <c r="AMG577" s="114"/>
      <c r="AMH577" s="114"/>
      <c r="AMI577" s="114"/>
      <c r="AMJ577" s="114"/>
    </row>
    <row r="578" s="106" customFormat="true" ht="17.35" hidden="false" customHeight="false" outlineLevel="0" collapsed="false">
      <c r="B578" s="163"/>
      <c r="C578" s="76" t="s">
        <v>145</v>
      </c>
      <c r="D578" s="166" t="n">
        <v>953</v>
      </c>
      <c r="E578" s="166" t="s">
        <v>57</v>
      </c>
      <c r="F578" s="166" t="s">
        <v>57</v>
      </c>
      <c r="G578" s="77" t="n">
        <v>5410000000</v>
      </c>
      <c r="H578" s="78"/>
      <c r="I578" s="164" t="n">
        <f aca="false">SUM(J578:T578)</f>
        <v>284300</v>
      </c>
      <c r="J578" s="164" t="n">
        <f aca="false">J579</f>
        <v>284300</v>
      </c>
      <c r="K578" s="71" t="n">
        <f aca="false">K579</f>
        <v>0</v>
      </c>
      <c r="L578" s="71" t="n">
        <f aca="false">L579</f>
        <v>0</v>
      </c>
      <c r="M578" s="71" t="n">
        <f aca="false">M579</f>
        <v>0</v>
      </c>
      <c r="N578" s="71" t="n">
        <f aca="false">N579</f>
        <v>0</v>
      </c>
      <c r="O578" s="71" t="n">
        <f aca="false">O579</f>
        <v>0</v>
      </c>
      <c r="P578" s="71" t="n">
        <f aca="false">P579</f>
        <v>0</v>
      </c>
      <c r="Q578" s="71" t="n">
        <f aca="false">Q579</f>
        <v>0</v>
      </c>
      <c r="R578" s="71" t="n">
        <f aca="false">R579</f>
        <v>0</v>
      </c>
      <c r="S578" s="71" t="n">
        <f aca="false">S579</f>
        <v>0</v>
      </c>
      <c r="T578" s="165" t="n">
        <f aca="false">T579</f>
        <v>0</v>
      </c>
      <c r="U578" s="164" t="n">
        <f aca="false">SUM(V578:AF578)</f>
        <v>284300</v>
      </c>
      <c r="V578" s="164" t="n">
        <f aca="false">V579</f>
        <v>284300</v>
      </c>
      <c r="W578" s="71" t="n">
        <f aca="false">W579</f>
        <v>0</v>
      </c>
      <c r="X578" s="71" t="n">
        <f aca="false">X579</f>
        <v>0</v>
      </c>
      <c r="Y578" s="71" t="n">
        <f aca="false">Y579</f>
        <v>0</v>
      </c>
      <c r="Z578" s="71" t="n">
        <f aca="false">Z579</f>
        <v>0</v>
      </c>
      <c r="AA578" s="71" t="n">
        <f aca="false">AA579</f>
        <v>0</v>
      </c>
      <c r="AB578" s="71" t="n">
        <f aca="false">AB579</f>
        <v>0</v>
      </c>
      <c r="AC578" s="71" t="n">
        <f aca="false">AC579</f>
        <v>0</v>
      </c>
      <c r="AD578" s="71" t="n">
        <f aca="false">AD579</f>
        <v>0</v>
      </c>
      <c r="AE578" s="71" t="n">
        <f aca="false">AE579</f>
        <v>0</v>
      </c>
      <c r="AF578" s="165" t="n">
        <f aca="false">AF579</f>
        <v>0</v>
      </c>
      <c r="AMF578" s="94"/>
      <c r="AMG578" s="114"/>
      <c r="AMH578" s="114"/>
      <c r="AMI578" s="114"/>
      <c r="AMJ578" s="114"/>
    </row>
    <row r="579" s="106" customFormat="true" ht="91.35" hidden="false" customHeight="false" outlineLevel="0" collapsed="false">
      <c r="B579" s="163"/>
      <c r="C579" s="76" t="s">
        <v>149</v>
      </c>
      <c r="D579" s="166" t="n">
        <v>953</v>
      </c>
      <c r="E579" s="166" t="s">
        <v>57</v>
      </c>
      <c r="F579" s="166" t="s">
        <v>57</v>
      </c>
      <c r="G579" s="77" t="n">
        <v>5410069120</v>
      </c>
      <c r="H579" s="78"/>
      <c r="I579" s="164" t="n">
        <f aca="false">SUM(J579:T579)</f>
        <v>284300</v>
      </c>
      <c r="J579" s="164" t="n">
        <f aca="false">J580</f>
        <v>284300</v>
      </c>
      <c r="K579" s="71" t="n">
        <f aca="false">K580</f>
        <v>0</v>
      </c>
      <c r="L579" s="71" t="n">
        <f aca="false">L580</f>
        <v>0</v>
      </c>
      <c r="M579" s="71" t="n">
        <f aca="false">M580</f>
        <v>0</v>
      </c>
      <c r="N579" s="71" t="n">
        <f aca="false">N580</f>
        <v>0</v>
      </c>
      <c r="O579" s="71" t="n">
        <f aca="false">O580</f>
        <v>0</v>
      </c>
      <c r="P579" s="71" t="n">
        <f aca="false">P580</f>
        <v>0</v>
      </c>
      <c r="Q579" s="71" t="n">
        <f aca="false">Q580</f>
        <v>0</v>
      </c>
      <c r="R579" s="71" t="n">
        <f aca="false">R580</f>
        <v>0</v>
      </c>
      <c r="S579" s="71" t="n">
        <f aca="false">S580</f>
        <v>0</v>
      </c>
      <c r="T579" s="165" t="n">
        <f aca="false">T580</f>
        <v>0</v>
      </c>
      <c r="U579" s="164" t="n">
        <f aca="false">SUM(V579:AF579)</f>
        <v>284300</v>
      </c>
      <c r="V579" s="164" t="n">
        <f aca="false">V580</f>
        <v>284300</v>
      </c>
      <c r="W579" s="71" t="n">
        <f aca="false">W580</f>
        <v>0</v>
      </c>
      <c r="X579" s="71" t="n">
        <f aca="false">X580</f>
        <v>0</v>
      </c>
      <c r="Y579" s="71" t="n">
        <f aca="false">Y580</f>
        <v>0</v>
      </c>
      <c r="Z579" s="71" t="n">
        <f aca="false">Z580</f>
        <v>0</v>
      </c>
      <c r="AA579" s="71" t="n">
        <f aca="false">AA580</f>
        <v>0</v>
      </c>
      <c r="AB579" s="71" t="n">
        <f aca="false">AB580</f>
        <v>0</v>
      </c>
      <c r="AC579" s="71" t="n">
        <f aca="false">AC580</f>
        <v>0</v>
      </c>
      <c r="AD579" s="71" t="n">
        <f aca="false">AD580</f>
        <v>0</v>
      </c>
      <c r="AE579" s="71" t="n">
        <f aca="false">AE580</f>
        <v>0</v>
      </c>
      <c r="AF579" s="165" t="n">
        <f aca="false">AF580</f>
        <v>0</v>
      </c>
      <c r="AMF579" s="94"/>
      <c r="AMG579" s="114"/>
      <c r="AMH579" s="114"/>
      <c r="AMI579" s="114"/>
      <c r="AMJ579" s="114"/>
    </row>
    <row r="580" s="106" customFormat="true" ht="31.35" hidden="false" customHeight="false" outlineLevel="0" collapsed="false">
      <c r="B580" s="163"/>
      <c r="C580" s="76" t="s">
        <v>105</v>
      </c>
      <c r="D580" s="166" t="n">
        <v>953</v>
      </c>
      <c r="E580" s="166" t="s">
        <v>57</v>
      </c>
      <c r="F580" s="166" t="s">
        <v>57</v>
      </c>
      <c r="G580" s="77" t="n">
        <v>5410069120</v>
      </c>
      <c r="H580" s="78" t="s">
        <v>106</v>
      </c>
      <c r="I580" s="164" t="n">
        <f aca="false">SUM(J580:T580)</f>
        <v>284300</v>
      </c>
      <c r="J580" s="164" t="n">
        <v>284300</v>
      </c>
      <c r="K580" s="71"/>
      <c r="L580" s="71"/>
      <c r="M580" s="71"/>
      <c r="N580" s="71"/>
      <c r="O580" s="71"/>
      <c r="P580" s="71"/>
      <c r="Q580" s="71"/>
      <c r="R580" s="71"/>
      <c r="S580" s="71"/>
      <c r="T580" s="165"/>
      <c r="U580" s="164" t="n">
        <f aca="false">SUM(V580:AF580)</f>
        <v>284300</v>
      </c>
      <c r="V580" s="164" t="n">
        <v>284300</v>
      </c>
      <c r="W580" s="71"/>
      <c r="X580" s="71"/>
      <c r="Y580" s="71"/>
      <c r="Z580" s="71"/>
      <c r="AA580" s="71"/>
      <c r="AB580" s="71"/>
      <c r="AC580" s="71"/>
      <c r="AD580" s="71"/>
      <c r="AE580" s="71"/>
      <c r="AF580" s="165"/>
      <c r="AMF580" s="94"/>
      <c r="AMG580" s="114"/>
      <c r="AMH580" s="114"/>
      <c r="AMI580" s="114"/>
      <c r="AMJ580" s="114"/>
    </row>
    <row r="581" s="106" customFormat="true" ht="17.35" hidden="false" customHeight="false" outlineLevel="0" collapsed="false">
      <c r="B581" s="163"/>
      <c r="C581" s="76" t="s">
        <v>70</v>
      </c>
      <c r="D581" s="76" t="n">
        <v>953</v>
      </c>
      <c r="E581" s="166" t="s">
        <v>41</v>
      </c>
      <c r="F581" s="166" t="s">
        <v>83</v>
      </c>
      <c r="G581" s="77"/>
      <c r="H581" s="78"/>
      <c r="I581" s="164" t="n">
        <f aca="false">SUM(J581:T581)</f>
        <v>109600100</v>
      </c>
      <c r="J581" s="164" t="n">
        <f aca="false">J582+J593</f>
        <v>110086500</v>
      </c>
      <c r="K581" s="71" t="n">
        <f aca="false">K582+K593</f>
        <v>0</v>
      </c>
      <c r="L581" s="71" t="n">
        <f aca="false">L582+L593</f>
        <v>0</v>
      </c>
      <c r="M581" s="71" t="n">
        <f aca="false">M582+M593</f>
        <v>0</v>
      </c>
      <c r="N581" s="71" t="n">
        <f aca="false">N582+N593</f>
        <v>0</v>
      </c>
      <c r="O581" s="71" t="n">
        <f aca="false">O582+O593</f>
        <v>0</v>
      </c>
      <c r="P581" s="71" t="n">
        <f aca="false">P582+P593</f>
        <v>0</v>
      </c>
      <c r="Q581" s="71" t="n">
        <f aca="false">Q582+Q593</f>
        <v>-486400</v>
      </c>
      <c r="R581" s="71" t="n">
        <f aca="false">R582+R593</f>
        <v>0</v>
      </c>
      <c r="S581" s="71" t="n">
        <f aca="false">S582+S593</f>
        <v>0</v>
      </c>
      <c r="T581" s="165" t="n">
        <f aca="false">T582+T593</f>
        <v>0</v>
      </c>
      <c r="U581" s="164" t="n">
        <f aca="false">SUM(V581:AF581)</f>
        <v>113272200</v>
      </c>
      <c r="V581" s="164" t="n">
        <f aca="false">V582+V593</f>
        <v>112264400</v>
      </c>
      <c r="W581" s="71" t="n">
        <f aca="false">W582+W593</f>
        <v>0</v>
      </c>
      <c r="X581" s="71" t="n">
        <f aca="false">X582+X593</f>
        <v>0</v>
      </c>
      <c r="Y581" s="71" t="n">
        <f aca="false">Y582+Y593</f>
        <v>0</v>
      </c>
      <c r="Z581" s="71" t="n">
        <f aca="false">Z582+Z593</f>
        <v>0</v>
      </c>
      <c r="AA581" s="71" t="n">
        <f aca="false">AA582+AA593</f>
        <v>0</v>
      </c>
      <c r="AB581" s="71" t="n">
        <f aca="false">AB582+AB593</f>
        <v>0</v>
      </c>
      <c r="AC581" s="71" t="n">
        <f aca="false">AC582+AC593</f>
        <v>1007800</v>
      </c>
      <c r="AD581" s="71" t="n">
        <f aca="false">AD582+AD593</f>
        <v>0</v>
      </c>
      <c r="AE581" s="71" t="n">
        <f aca="false">AE582+AE593</f>
        <v>0</v>
      </c>
      <c r="AF581" s="165" t="n">
        <f aca="false">AF582+AF593</f>
        <v>0</v>
      </c>
      <c r="AMF581" s="94"/>
      <c r="AMG581" s="114"/>
      <c r="AMH581" s="114"/>
      <c r="AMI581" s="114"/>
      <c r="AMJ581" s="114"/>
    </row>
    <row r="582" s="106" customFormat="true" ht="17.35" hidden="false" customHeight="false" outlineLevel="0" collapsed="false">
      <c r="B582" s="176"/>
      <c r="C582" s="76" t="s">
        <v>72</v>
      </c>
      <c r="D582" s="166" t="n">
        <v>953</v>
      </c>
      <c r="E582" s="161" t="n">
        <v>10</v>
      </c>
      <c r="F582" s="166" t="s">
        <v>25</v>
      </c>
      <c r="G582" s="77"/>
      <c r="H582" s="176"/>
      <c r="I582" s="164" t="n">
        <f aca="false">SUM(J582:T582)</f>
        <v>95314500</v>
      </c>
      <c r="J582" s="164" t="n">
        <f aca="false">J583</f>
        <v>95800900</v>
      </c>
      <c r="K582" s="71" t="n">
        <f aca="false">K583</f>
        <v>0</v>
      </c>
      <c r="L582" s="71" t="n">
        <f aca="false">L583</f>
        <v>0</v>
      </c>
      <c r="M582" s="71" t="n">
        <f aca="false">M583</f>
        <v>0</v>
      </c>
      <c r="N582" s="71" t="n">
        <f aca="false">N583</f>
        <v>0</v>
      </c>
      <c r="O582" s="71" t="n">
        <f aca="false">O583</f>
        <v>0</v>
      </c>
      <c r="P582" s="71" t="n">
        <f aca="false">P583</f>
        <v>0</v>
      </c>
      <c r="Q582" s="71" t="n">
        <f aca="false">Q583</f>
        <v>-486400</v>
      </c>
      <c r="R582" s="71" t="n">
        <f aca="false">R583</f>
        <v>0</v>
      </c>
      <c r="S582" s="71" t="n">
        <f aca="false">S583</f>
        <v>0</v>
      </c>
      <c r="T582" s="165" t="n">
        <f aca="false">T583</f>
        <v>0</v>
      </c>
      <c r="U582" s="164" t="n">
        <f aca="false">SUM(V582:AF582)</f>
        <v>98986600</v>
      </c>
      <c r="V582" s="164" t="n">
        <f aca="false">V583</f>
        <v>97978800</v>
      </c>
      <c r="W582" s="71" t="n">
        <f aca="false">W583</f>
        <v>0</v>
      </c>
      <c r="X582" s="71" t="n">
        <f aca="false">X583</f>
        <v>0</v>
      </c>
      <c r="Y582" s="71" t="n">
        <f aca="false">Y583</f>
        <v>0</v>
      </c>
      <c r="Z582" s="71" t="n">
        <f aca="false">Z583</f>
        <v>0</v>
      </c>
      <c r="AA582" s="71" t="n">
        <f aca="false">AA583</f>
        <v>0</v>
      </c>
      <c r="AB582" s="71" t="n">
        <f aca="false">AB583</f>
        <v>0</v>
      </c>
      <c r="AC582" s="71" t="n">
        <f aca="false">AC583</f>
        <v>1007800</v>
      </c>
      <c r="AD582" s="71" t="n">
        <f aca="false">AD583</f>
        <v>0</v>
      </c>
      <c r="AE582" s="71" t="n">
        <f aca="false">AE583</f>
        <v>0</v>
      </c>
      <c r="AF582" s="165" t="n">
        <f aca="false">AF583</f>
        <v>0</v>
      </c>
      <c r="AMF582" s="94"/>
      <c r="AMG582" s="114"/>
      <c r="AMH582" s="114"/>
      <c r="AMI582" s="114"/>
      <c r="AMJ582" s="114"/>
    </row>
    <row r="583" s="106" customFormat="true" ht="31.35" hidden="false" customHeight="false" outlineLevel="0" collapsed="false">
      <c r="B583" s="176"/>
      <c r="C583" s="76" t="s">
        <v>144</v>
      </c>
      <c r="D583" s="166" t="n">
        <v>953</v>
      </c>
      <c r="E583" s="161" t="n">
        <v>10</v>
      </c>
      <c r="F583" s="166" t="s">
        <v>25</v>
      </c>
      <c r="G583" s="77" t="n">
        <v>5400000000</v>
      </c>
      <c r="H583" s="176"/>
      <c r="I583" s="164" t="n">
        <f aca="false">SUM(J583:T583)</f>
        <v>95314500</v>
      </c>
      <c r="J583" s="164" t="n">
        <f aca="false">J584</f>
        <v>95800900</v>
      </c>
      <c r="K583" s="71" t="n">
        <f aca="false">K584</f>
        <v>0</v>
      </c>
      <c r="L583" s="71" t="n">
        <f aca="false">L584</f>
        <v>0</v>
      </c>
      <c r="M583" s="71" t="n">
        <f aca="false">M584</f>
        <v>0</v>
      </c>
      <c r="N583" s="71" t="n">
        <f aca="false">N584</f>
        <v>0</v>
      </c>
      <c r="O583" s="71" t="n">
        <f aca="false">O584</f>
        <v>0</v>
      </c>
      <c r="P583" s="71" t="n">
        <f aca="false">P584</f>
        <v>0</v>
      </c>
      <c r="Q583" s="71" t="n">
        <f aca="false">Q584</f>
        <v>-486400</v>
      </c>
      <c r="R583" s="71" t="n">
        <f aca="false">R584</f>
        <v>0</v>
      </c>
      <c r="S583" s="71" t="n">
        <f aca="false">S584</f>
        <v>0</v>
      </c>
      <c r="T583" s="165" t="n">
        <f aca="false">T584</f>
        <v>0</v>
      </c>
      <c r="U583" s="164" t="n">
        <f aca="false">SUM(V583:AF583)</f>
        <v>98986600</v>
      </c>
      <c r="V583" s="164" t="n">
        <f aca="false">V584</f>
        <v>97978800</v>
      </c>
      <c r="W583" s="71" t="n">
        <f aca="false">W584</f>
        <v>0</v>
      </c>
      <c r="X583" s="71" t="n">
        <f aca="false">X584</f>
        <v>0</v>
      </c>
      <c r="Y583" s="71" t="n">
        <f aca="false">Y584</f>
        <v>0</v>
      </c>
      <c r="Z583" s="71" t="n">
        <f aca="false">Z584</f>
        <v>0</v>
      </c>
      <c r="AA583" s="71" t="n">
        <f aca="false">AA584</f>
        <v>0</v>
      </c>
      <c r="AB583" s="71" t="n">
        <f aca="false">AB584</f>
        <v>0</v>
      </c>
      <c r="AC583" s="71" t="n">
        <f aca="false">AC584</f>
        <v>1007800</v>
      </c>
      <c r="AD583" s="71" t="n">
        <f aca="false">AD584</f>
        <v>0</v>
      </c>
      <c r="AE583" s="71" t="n">
        <f aca="false">AE584</f>
        <v>0</v>
      </c>
      <c r="AF583" s="165" t="n">
        <f aca="false">AF584</f>
        <v>0</v>
      </c>
      <c r="AMF583" s="94"/>
      <c r="AMG583" s="114"/>
      <c r="AMH583" s="114"/>
      <c r="AMI583" s="114"/>
      <c r="AMJ583" s="114"/>
    </row>
    <row r="584" s="106" customFormat="true" ht="17.35" hidden="false" customHeight="false" outlineLevel="0" collapsed="false">
      <c r="B584" s="129"/>
      <c r="C584" s="76" t="s">
        <v>145</v>
      </c>
      <c r="D584" s="76" t="n">
        <v>953</v>
      </c>
      <c r="E584" s="166" t="s">
        <v>41</v>
      </c>
      <c r="F584" s="166" t="s">
        <v>25</v>
      </c>
      <c r="G584" s="77" t="n">
        <v>5410000000</v>
      </c>
      <c r="H584" s="82"/>
      <c r="I584" s="164" t="n">
        <f aca="false">SUM(J584:T584)</f>
        <v>95314500</v>
      </c>
      <c r="J584" s="164" t="n">
        <f aca="false">J585+J587+J589+J591</f>
        <v>95800900</v>
      </c>
      <c r="K584" s="164" t="n">
        <f aca="false">K585+K587+K589+K591</f>
        <v>0</v>
      </c>
      <c r="L584" s="71" t="n">
        <f aca="false">L585+L587+L589+L591</f>
        <v>0</v>
      </c>
      <c r="M584" s="71" t="n">
        <f aca="false">M585+M587+M589+M591</f>
        <v>0</v>
      </c>
      <c r="N584" s="71" t="n">
        <f aca="false">N585+N587+N589+N591</f>
        <v>0</v>
      </c>
      <c r="O584" s="71" t="n">
        <f aca="false">O585+O587+O589+O591</f>
        <v>0</v>
      </c>
      <c r="P584" s="71" t="n">
        <f aca="false">P585+P587+P589+P591</f>
        <v>0</v>
      </c>
      <c r="Q584" s="71" t="n">
        <f aca="false">Q585+Q587+Q589+Q591</f>
        <v>-486400</v>
      </c>
      <c r="R584" s="71" t="n">
        <f aca="false">R585+R587+R589+R591</f>
        <v>0</v>
      </c>
      <c r="S584" s="71" t="n">
        <f aca="false">S585+S587+S589+S591</f>
        <v>0</v>
      </c>
      <c r="T584" s="165" t="n">
        <f aca="false">T585+T587+T589+T591</f>
        <v>0</v>
      </c>
      <c r="U584" s="164" t="n">
        <f aca="false">SUM(V584:AF584)</f>
        <v>98986600</v>
      </c>
      <c r="V584" s="164" t="n">
        <f aca="false">V585+V587+V589+V591</f>
        <v>97978800</v>
      </c>
      <c r="W584" s="71" t="n">
        <f aca="false">W585+W587+W589+W591</f>
        <v>0</v>
      </c>
      <c r="X584" s="71" t="n">
        <f aca="false">X585+X587+X589+X591</f>
        <v>0</v>
      </c>
      <c r="Y584" s="71" t="n">
        <f aca="false">Y585+Y587+Y589+Y591</f>
        <v>0</v>
      </c>
      <c r="Z584" s="71" t="n">
        <f aca="false">Z585+Z587+Z589+Z591</f>
        <v>0</v>
      </c>
      <c r="AA584" s="71" t="n">
        <f aca="false">AA585+AA587+AA589+AA591</f>
        <v>0</v>
      </c>
      <c r="AB584" s="71" t="n">
        <f aca="false">AB585+AB587+AB589+AB591</f>
        <v>0</v>
      </c>
      <c r="AC584" s="71" t="n">
        <f aca="false">AC585+AC587+AC589+AC591</f>
        <v>1007800</v>
      </c>
      <c r="AD584" s="71" t="n">
        <f aca="false">AD585+AD587+AD589+AD591</f>
        <v>0</v>
      </c>
      <c r="AE584" s="71" t="n">
        <f aca="false">AE585+AE587+AE589+AE591</f>
        <v>0</v>
      </c>
      <c r="AF584" s="165" t="n">
        <f aca="false">AF585+AF587+AF589+AF591</f>
        <v>0</v>
      </c>
      <c r="AMF584" s="94"/>
      <c r="AMG584" s="114"/>
      <c r="AMH584" s="114"/>
      <c r="AMI584" s="114"/>
      <c r="AMJ584" s="114"/>
    </row>
    <row r="585" s="106" customFormat="true" ht="76.6" hidden="false" customHeight="false" outlineLevel="0" collapsed="false">
      <c r="B585" s="129"/>
      <c r="C585" s="76" t="s">
        <v>146</v>
      </c>
      <c r="D585" s="76" t="n">
        <v>953</v>
      </c>
      <c r="E585" s="166" t="s">
        <v>41</v>
      </c>
      <c r="F585" s="166" t="s">
        <v>25</v>
      </c>
      <c r="G585" s="77" t="n">
        <v>5410069100</v>
      </c>
      <c r="H585" s="82"/>
      <c r="I585" s="164" t="n">
        <f aca="false">SUM(J585:T585)</f>
        <v>54625900</v>
      </c>
      <c r="J585" s="164" t="n">
        <f aca="false">J586</f>
        <v>54038200</v>
      </c>
      <c r="K585" s="71" t="n">
        <f aca="false">K586</f>
        <v>0</v>
      </c>
      <c r="L585" s="71" t="n">
        <f aca="false">L586</f>
        <v>0</v>
      </c>
      <c r="M585" s="71" t="n">
        <f aca="false">M586</f>
        <v>0</v>
      </c>
      <c r="N585" s="71" t="n">
        <f aca="false">N586</f>
        <v>0</v>
      </c>
      <c r="O585" s="71" t="n">
        <f aca="false">O586</f>
        <v>0</v>
      </c>
      <c r="P585" s="71" t="n">
        <f aca="false">P586</f>
        <v>0</v>
      </c>
      <c r="Q585" s="71" t="n">
        <f aca="false">Q586</f>
        <v>587700</v>
      </c>
      <c r="R585" s="71" t="n">
        <f aca="false">R586</f>
        <v>0</v>
      </c>
      <c r="S585" s="71" t="n">
        <f aca="false">S586</f>
        <v>0</v>
      </c>
      <c r="T585" s="165" t="n">
        <f aca="false">T586</f>
        <v>0</v>
      </c>
      <c r="U585" s="164" t="n">
        <f aca="false">SUM(V585:AF585)</f>
        <v>56811400</v>
      </c>
      <c r="V585" s="164" t="n">
        <f aca="false">V586</f>
        <v>56200400</v>
      </c>
      <c r="W585" s="71" t="n">
        <f aca="false">W586</f>
        <v>0</v>
      </c>
      <c r="X585" s="71" t="n">
        <f aca="false">X586</f>
        <v>0</v>
      </c>
      <c r="Y585" s="71" t="n">
        <f aca="false">Y586</f>
        <v>0</v>
      </c>
      <c r="Z585" s="71" t="n">
        <f aca="false">Z586</f>
        <v>0</v>
      </c>
      <c r="AA585" s="71" t="n">
        <f aca="false">AA586</f>
        <v>0</v>
      </c>
      <c r="AB585" s="71" t="n">
        <f aca="false">AB586</f>
        <v>0</v>
      </c>
      <c r="AC585" s="71" t="n">
        <f aca="false">AC586</f>
        <v>611000</v>
      </c>
      <c r="AD585" s="71" t="n">
        <f aca="false">AD586</f>
        <v>0</v>
      </c>
      <c r="AE585" s="71" t="n">
        <f aca="false">AE586</f>
        <v>0</v>
      </c>
      <c r="AF585" s="165" t="n">
        <f aca="false">AF586</f>
        <v>0</v>
      </c>
      <c r="AMF585" s="94"/>
      <c r="AMG585" s="114"/>
      <c r="AMH585" s="114"/>
      <c r="AMI585" s="114"/>
      <c r="AMJ585" s="114"/>
    </row>
    <row r="586" s="106" customFormat="true" ht="17.35" hidden="false" customHeight="false" outlineLevel="0" collapsed="false">
      <c r="B586" s="129"/>
      <c r="C586" s="76" t="s">
        <v>147</v>
      </c>
      <c r="D586" s="76" t="n">
        <v>953</v>
      </c>
      <c r="E586" s="166" t="s">
        <v>41</v>
      </c>
      <c r="F586" s="166" t="s">
        <v>25</v>
      </c>
      <c r="G586" s="77" t="n">
        <v>5410069100</v>
      </c>
      <c r="H586" s="82" t="n">
        <v>300</v>
      </c>
      <c r="I586" s="164" t="n">
        <f aca="false">SUM(J586:T586)</f>
        <v>54625900</v>
      </c>
      <c r="J586" s="164" t="n">
        <v>54038200</v>
      </c>
      <c r="K586" s="71"/>
      <c r="L586" s="71"/>
      <c r="M586" s="71"/>
      <c r="N586" s="71"/>
      <c r="O586" s="71"/>
      <c r="P586" s="71"/>
      <c r="Q586" s="71" t="n">
        <v>587700</v>
      </c>
      <c r="R586" s="71"/>
      <c r="S586" s="71"/>
      <c r="T586" s="165"/>
      <c r="U586" s="164" t="n">
        <f aca="false">SUM(V586:AF586)</f>
        <v>56811400</v>
      </c>
      <c r="V586" s="164" t="n">
        <v>56200400</v>
      </c>
      <c r="W586" s="71"/>
      <c r="X586" s="71"/>
      <c r="Y586" s="71"/>
      <c r="Z586" s="71"/>
      <c r="AA586" s="71"/>
      <c r="AB586" s="71"/>
      <c r="AC586" s="71" t="n">
        <v>611000</v>
      </c>
      <c r="AD586" s="71"/>
      <c r="AE586" s="71"/>
      <c r="AF586" s="165"/>
      <c r="AMF586" s="94"/>
      <c r="AMG586" s="114"/>
      <c r="AMH586" s="114"/>
      <c r="AMI586" s="114"/>
      <c r="AMJ586" s="114"/>
    </row>
    <row r="587" s="106" customFormat="true" ht="60.9" hidden="false" customHeight="false" outlineLevel="0" collapsed="false">
      <c r="B587" s="129"/>
      <c r="C587" s="76" t="s">
        <v>148</v>
      </c>
      <c r="D587" s="76" t="n">
        <v>953</v>
      </c>
      <c r="E587" s="166" t="s">
        <v>41</v>
      </c>
      <c r="F587" s="166" t="s">
        <v>25</v>
      </c>
      <c r="G587" s="77" t="n">
        <v>5410069110</v>
      </c>
      <c r="H587" s="82"/>
      <c r="I587" s="164" t="n">
        <f aca="false">SUM(J587:T587)</f>
        <v>205000</v>
      </c>
      <c r="J587" s="164" t="n">
        <f aca="false">J588</f>
        <v>393600</v>
      </c>
      <c r="K587" s="71" t="n">
        <f aca="false">K588</f>
        <v>0</v>
      </c>
      <c r="L587" s="71" t="n">
        <f aca="false">L588</f>
        <v>0</v>
      </c>
      <c r="M587" s="71" t="n">
        <f aca="false">M588</f>
        <v>0</v>
      </c>
      <c r="N587" s="71" t="n">
        <f aca="false">N588</f>
        <v>0</v>
      </c>
      <c r="O587" s="71" t="n">
        <f aca="false">O588</f>
        <v>0</v>
      </c>
      <c r="P587" s="71" t="n">
        <f aca="false">P588</f>
        <v>0</v>
      </c>
      <c r="Q587" s="71" t="n">
        <f aca="false">Q588</f>
        <v>-188600</v>
      </c>
      <c r="R587" s="71" t="n">
        <f aca="false">R588</f>
        <v>0</v>
      </c>
      <c r="S587" s="71" t="n">
        <f aca="false">S588</f>
        <v>0</v>
      </c>
      <c r="T587" s="165" t="n">
        <f aca="false">T588</f>
        <v>0</v>
      </c>
      <c r="U587" s="164" t="n">
        <f aca="false">SUM(V587:AF587)</f>
        <v>213200</v>
      </c>
      <c r="V587" s="164" t="n">
        <f aca="false">V588</f>
        <v>409300</v>
      </c>
      <c r="W587" s="71" t="n">
        <f aca="false">W588</f>
        <v>0</v>
      </c>
      <c r="X587" s="71" t="n">
        <f aca="false">X588</f>
        <v>0</v>
      </c>
      <c r="Y587" s="71" t="n">
        <f aca="false">Y588</f>
        <v>0</v>
      </c>
      <c r="Z587" s="71" t="n">
        <f aca="false">Z588</f>
        <v>0</v>
      </c>
      <c r="AA587" s="71" t="n">
        <f aca="false">AA588</f>
        <v>0</v>
      </c>
      <c r="AB587" s="71" t="n">
        <f aca="false">AB588</f>
        <v>0</v>
      </c>
      <c r="AC587" s="71" t="n">
        <f aca="false">AC588</f>
        <v>-196100</v>
      </c>
      <c r="AD587" s="71" t="n">
        <f aca="false">AD588</f>
        <v>0</v>
      </c>
      <c r="AE587" s="71" t="n">
        <f aca="false">AE588</f>
        <v>0</v>
      </c>
      <c r="AF587" s="165" t="n">
        <f aca="false">AF588</f>
        <v>0</v>
      </c>
      <c r="AMF587" s="94"/>
      <c r="AMG587" s="114"/>
      <c r="AMH587" s="114"/>
      <c r="AMI587" s="114"/>
      <c r="AMJ587" s="114"/>
    </row>
    <row r="588" s="106" customFormat="true" ht="17.35" hidden="false" customHeight="false" outlineLevel="0" collapsed="false">
      <c r="B588" s="129"/>
      <c r="C588" s="76" t="s">
        <v>147</v>
      </c>
      <c r="D588" s="76" t="n">
        <v>953</v>
      </c>
      <c r="E588" s="166" t="s">
        <v>41</v>
      </c>
      <c r="F588" s="166" t="s">
        <v>25</v>
      </c>
      <c r="G588" s="77" t="n">
        <v>5410069110</v>
      </c>
      <c r="H588" s="82" t="n">
        <v>300</v>
      </c>
      <c r="I588" s="164" t="n">
        <f aca="false">SUM(J588:T588)</f>
        <v>205000</v>
      </c>
      <c r="J588" s="164" t="n">
        <v>393600</v>
      </c>
      <c r="K588" s="71"/>
      <c r="L588" s="71"/>
      <c r="M588" s="71"/>
      <c r="N588" s="71"/>
      <c r="O588" s="71"/>
      <c r="P588" s="71"/>
      <c r="Q588" s="71" t="n">
        <v>-188600</v>
      </c>
      <c r="R588" s="71"/>
      <c r="S588" s="71"/>
      <c r="T588" s="165"/>
      <c r="U588" s="164" t="n">
        <f aca="false">SUM(V588:AF588)</f>
        <v>213200</v>
      </c>
      <c r="V588" s="164" t="n">
        <v>409300</v>
      </c>
      <c r="W588" s="71"/>
      <c r="X588" s="71"/>
      <c r="Y588" s="71"/>
      <c r="Z588" s="71"/>
      <c r="AA588" s="71"/>
      <c r="AB588" s="71"/>
      <c r="AC588" s="71" t="n">
        <v>-196100</v>
      </c>
      <c r="AD588" s="71"/>
      <c r="AE588" s="71"/>
      <c r="AF588" s="165"/>
      <c r="AMF588" s="94"/>
      <c r="AMG588" s="114"/>
      <c r="AMH588" s="114"/>
      <c r="AMI588" s="114"/>
      <c r="AMJ588" s="114"/>
    </row>
    <row r="589" s="106" customFormat="true" ht="60.9" hidden="false" customHeight="false" outlineLevel="0" collapsed="false">
      <c r="B589" s="129"/>
      <c r="C589" s="76" t="s">
        <v>150</v>
      </c>
      <c r="D589" s="76" t="n">
        <v>953</v>
      </c>
      <c r="E589" s="166" t="s">
        <v>41</v>
      </c>
      <c r="F589" s="166" t="s">
        <v>25</v>
      </c>
      <c r="G589" s="77" t="n">
        <v>5410069130</v>
      </c>
      <c r="H589" s="82"/>
      <c r="I589" s="164" t="n">
        <f aca="false">SUM(J589:T589)</f>
        <v>40278900</v>
      </c>
      <c r="J589" s="164" t="n">
        <f aca="false">J590</f>
        <v>40961100</v>
      </c>
      <c r="K589" s="71" t="n">
        <f aca="false">K590</f>
        <v>0</v>
      </c>
      <c r="L589" s="71" t="n">
        <f aca="false">L590</f>
        <v>0</v>
      </c>
      <c r="M589" s="71" t="n">
        <f aca="false">M590</f>
        <v>0</v>
      </c>
      <c r="N589" s="71" t="n">
        <f aca="false">N590</f>
        <v>0</v>
      </c>
      <c r="O589" s="71" t="n">
        <f aca="false">O590</f>
        <v>0</v>
      </c>
      <c r="P589" s="71" t="n">
        <f aca="false">P590</f>
        <v>0</v>
      </c>
      <c r="Q589" s="71" t="n">
        <f aca="false">Q590</f>
        <v>-682200</v>
      </c>
      <c r="R589" s="71" t="n">
        <f aca="false">R590</f>
        <v>0</v>
      </c>
      <c r="S589" s="71" t="n">
        <f aca="false">S590</f>
        <v>0</v>
      </c>
      <c r="T589" s="165" t="n">
        <f aca="false">T590</f>
        <v>0</v>
      </c>
      <c r="U589" s="164" t="n">
        <f aca="false">SUM(V589:AF589)</f>
        <v>41749900</v>
      </c>
      <c r="V589" s="164" t="n">
        <f aca="false">V590</f>
        <v>40961100</v>
      </c>
      <c r="W589" s="71" t="n">
        <f aca="false">W590</f>
        <v>0</v>
      </c>
      <c r="X589" s="71" t="n">
        <f aca="false">X590</f>
        <v>0</v>
      </c>
      <c r="Y589" s="71" t="n">
        <f aca="false">Y590</f>
        <v>0</v>
      </c>
      <c r="Z589" s="71" t="n">
        <f aca="false">Z590</f>
        <v>0</v>
      </c>
      <c r="AA589" s="71" t="n">
        <f aca="false">AA590</f>
        <v>0</v>
      </c>
      <c r="AB589" s="71" t="n">
        <f aca="false">AB590</f>
        <v>0</v>
      </c>
      <c r="AC589" s="71" t="n">
        <f aca="false">AC590</f>
        <v>788800</v>
      </c>
      <c r="AD589" s="71" t="n">
        <f aca="false">AD590</f>
        <v>0</v>
      </c>
      <c r="AE589" s="71" t="n">
        <f aca="false">AE590</f>
        <v>0</v>
      </c>
      <c r="AF589" s="165" t="n">
        <f aca="false">AF590</f>
        <v>0</v>
      </c>
      <c r="AMF589" s="94"/>
      <c r="AMG589" s="114"/>
      <c r="AMH589" s="114"/>
      <c r="AMI589" s="114"/>
      <c r="AMJ589" s="114"/>
    </row>
    <row r="590" s="106" customFormat="true" ht="17.35" hidden="false" customHeight="false" outlineLevel="0" collapsed="false">
      <c r="B590" s="129"/>
      <c r="C590" s="76" t="s">
        <v>147</v>
      </c>
      <c r="D590" s="76" t="n">
        <v>953</v>
      </c>
      <c r="E590" s="166" t="s">
        <v>41</v>
      </c>
      <c r="F590" s="166" t="s">
        <v>25</v>
      </c>
      <c r="G590" s="77" t="n">
        <v>5410069130</v>
      </c>
      <c r="H590" s="82" t="n">
        <v>300</v>
      </c>
      <c r="I590" s="164" t="n">
        <f aca="false">SUM(J590:T590)</f>
        <v>40278900</v>
      </c>
      <c r="J590" s="164" t="n">
        <v>40961100</v>
      </c>
      <c r="K590" s="71"/>
      <c r="L590" s="71"/>
      <c r="M590" s="71"/>
      <c r="N590" s="71"/>
      <c r="O590" s="71"/>
      <c r="P590" s="71"/>
      <c r="Q590" s="71" t="n">
        <v>-682200</v>
      </c>
      <c r="R590" s="71"/>
      <c r="S590" s="71"/>
      <c r="T590" s="165"/>
      <c r="U590" s="164" t="n">
        <f aca="false">SUM(V590:AF590)</f>
        <v>41749900</v>
      </c>
      <c r="V590" s="164" t="n">
        <v>40961100</v>
      </c>
      <c r="W590" s="71"/>
      <c r="X590" s="71"/>
      <c r="Y590" s="71"/>
      <c r="Z590" s="71"/>
      <c r="AA590" s="71"/>
      <c r="AB590" s="71"/>
      <c r="AC590" s="71" t="n">
        <v>788800</v>
      </c>
      <c r="AD590" s="71"/>
      <c r="AE590" s="71"/>
      <c r="AF590" s="165"/>
      <c r="AMF590" s="94"/>
      <c r="AMG590" s="114"/>
      <c r="AMH590" s="114"/>
      <c r="AMI590" s="114"/>
      <c r="AMJ590" s="114"/>
    </row>
    <row r="591" s="106" customFormat="true" ht="61.8" hidden="false" customHeight="false" outlineLevel="0" collapsed="false">
      <c r="B591" s="129"/>
      <c r="C591" s="76" t="s">
        <v>151</v>
      </c>
      <c r="D591" s="76" t="n">
        <v>953</v>
      </c>
      <c r="E591" s="166" t="s">
        <v>41</v>
      </c>
      <c r="F591" s="166" t="s">
        <v>25</v>
      </c>
      <c r="G591" s="77" t="n">
        <v>5410069140</v>
      </c>
      <c r="H591" s="82"/>
      <c r="I591" s="164" t="n">
        <f aca="false">SUM(J591:T591)</f>
        <v>204700</v>
      </c>
      <c r="J591" s="164" t="n">
        <f aca="false">J592</f>
        <v>408000</v>
      </c>
      <c r="K591" s="71" t="n">
        <f aca="false">K592</f>
        <v>0</v>
      </c>
      <c r="L591" s="71" t="n">
        <f aca="false">L592</f>
        <v>0</v>
      </c>
      <c r="M591" s="71" t="n">
        <f aca="false">M592</f>
        <v>0</v>
      </c>
      <c r="N591" s="71" t="n">
        <f aca="false">N592</f>
        <v>0</v>
      </c>
      <c r="O591" s="71" t="n">
        <f aca="false">O592</f>
        <v>0</v>
      </c>
      <c r="P591" s="71" t="n">
        <f aca="false">P592</f>
        <v>0</v>
      </c>
      <c r="Q591" s="71" t="n">
        <f aca="false">Q592</f>
        <v>-203300</v>
      </c>
      <c r="R591" s="71" t="n">
        <f aca="false">R592</f>
        <v>0</v>
      </c>
      <c r="S591" s="71" t="n">
        <f aca="false">S592</f>
        <v>0</v>
      </c>
      <c r="T591" s="165" t="n">
        <f aca="false">T592</f>
        <v>0</v>
      </c>
      <c r="U591" s="164" t="n">
        <f aca="false">SUM(V591:AF591)</f>
        <v>212100</v>
      </c>
      <c r="V591" s="164" t="n">
        <f aca="false">V592</f>
        <v>408000</v>
      </c>
      <c r="W591" s="71" t="n">
        <f aca="false">W592</f>
        <v>0</v>
      </c>
      <c r="X591" s="71" t="n">
        <f aca="false">X592</f>
        <v>0</v>
      </c>
      <c r="Y591" s="71" t="n">
        <f aca="false">Y592</f>
        <v>0</v>
      </c>
      <c r="Z591" s="71" t="n">
        <f aca="false">Z592</f>
        <v>0</v>
      </c>
      <c r="AA591" s="71" t="n">
        <f aca="false">AA592</f>
        <v>0</v>
      </c>
      <c r="AB591" s="71" t="n">
        <f aca="false">AB592</f>
        <v>0</v>
      </c>
      <c r="AC591" s="71" t="n">
        <f aca="false">AC592</f>
        <v>-195900</v>
      </c>
      <c r="AD591" s="71" t="n">
        <f aca="false">AD592</f>
        <v>0</v>
      </c>
      <c r="AE591" s="71" t="n">
        <f aca="false">AE592</f>
        <v>0</v>
      </c>
      <c r="AF591" s="165" t="n">
        <f aca="false">AF592</f>
        <v>0</v>
      </c>
      <c r="AMF591" s="94"/>
      <c r="AMG591" s="114"/>
      <c r="AMH591" s="114"/>
      <c r="AMI591" s="114"/>
      <c r="AMJ591" s="114"/>
    </row>
    <row r="592" s="106" customFormat="true" ht="17.35" hidden="false" customHeight="false" outlineLevel="0" collapsed="false">
      <c r="B592" s="129"/>
      <c r="C592" s="76" t="s">
        <v>147</v>
      </c>
      <c r="D592" s="76" t="n">
        <v>953</v>
      </c>
      <c r="E592" s="166" t="s">
        <v>41</v>
      </c>
      <c r="F592" s="166" t="s">
        <v>25</v>
      </c>
      <c r="G592" s="77" t="n">
        <v>5410069140</v>
      </c>
      <c r="H592" s="82" t="n">
        <v>300</v>
      </c>
      <c r="I592" s="164" t="n">
        <f aca="false">SUM(J592:T592)</f>
        <v>204700</v>
      </c>
      <c r="J592" s="164" t="n">
        <v>408000</v>
      </c>
      <c r="K592" s="71"/>
      <c r="L592" s="71"/>
      <c r="M592" s="71"/>
      <c r="N592" s="71"/>
      <c r="O592" s="71"/>
      <c r="P592" s="71"/>
      <c r="Q592" s="71" t="n">
        <v>-203300</v>
      </c>
      <c r="R592" s="71"/>
      <c r="S592" s="71"/>
      <c r="T592" s="165"/>
      <c r="U592" s="164" t="n">
        <f aca="false">SUM(V592:AF592)</f>
        <v>212100</v>
      </c>
      <c r="V592" s="164" t="n">
        <v>408000</v>
      </c>
      <c r="W592" s="71"/>
      <c r="X592" s="71"/>
      <c r="Y592" s="71"/>
      <c r="Z592" s="71"/>
      <c r="AA592" s="71"/>
      <c r="AB592" s="71"/>
      <c r="AC592" s="71" t="n">
        <v>-195900</v>
      </c>
      <c r="AD592" s="71"/>
      <c r="AE592" s="71"/>
      <c r="AF592" s="165"/>
      <c r="AMF592" s="94"/>
      <c r="AMG592" s="114"/>
      <c r="AMH592" s="114"/>
      <c r="AMI592" s="114"/>
      <c r="AMJ592" s="114"/>
    </row>
    <row r="593" s="106" customFormat="true" ht="17.35" hidden="false" customHeight="false" outlineLevel="0" collapsed="false">
      <c r="B593" s="163"/>
      <c r="C593" s="76" t="s">
        <v>73</v>
      </c>
      <c r="D593" s="76" t="n">
        <v>953</v>
      </c>
      <c r="E593" s="166" t="s">
        <v>41</v>
      </c>
      <c r="F593" s="166" t="s">
        <v>29</v>
      </c>
      <c r="G593" s="77"/>
      <c r="H593" s="78"/>
      <c r="I593" s="164" t="n">
        <f aca="false">SUM(J593:T593)</f>
        <v>14285600</v>
      </c>
      <c r="J593" s="164" t="n">
        <f aca="false">J594</f>
        <v>14285600</v>
      </c>
      <c r="K593" s="71" t="n">
        <f aca="false">K594</f>
        <v>0</v>
      </c>
      <c r="L593" s="71" t="n">
        <f aca="false">L594</f>
        <v>0</v>
      </c>
      <c r="M593" s="71" t="n">
        <f aca="false">M594</f>
        <v>0</v>
      </c>
      <c r="N593" s="71" t="n">
        <f aca="false">N594</f>
        <v>0</v>
      </c>
      <c r="O593" s="71" t="n">
        <f aca="false">O594</f>
        <v>0</v>
      </c>
      <c r="P593" s="71" t="n">
        <f aca="false">P594</f>
        <v>0</v>
      </c>
      <c r="Q593" s="71" t="n">
        <f aca="false">Q594</f>
        <v>0</v>
      </c>
      <c r="R593" s="71" t="n">
        <f aca="false">R594</f>
        <v>0</v>
      </c>
      <c r="S593" s="71" t="n">
        <f aca="false">S594</f>
        <v>0</v>
      </c>
      <c r="T593" s="165" t="n">
        <f aca="false">T594</f>
        <v>0</v>
      </c>
      <c r="U593" s="164" t="n">
        <f aca="false">SUM(V593:AF593)</f>
        <v>14285600</v>
      </c>
      <c r="V593" s="164" t="n">
        <f aca="false">V594</f>
        <v>14285600</v>
      </c>
      <c r="W593" s="71" t="n">
        <f aca="false">W594</f>
        <v>0</v>
      </c>
      <c r="X593" s="71" t="n">
        <f aca="false">X594</f>
        <v>0</v>
      </c>
      <c r="Y593" s="71" t="n">
        <f aca="false">Y594</f>
        <v>0</v>
      </c>
      <c r="Z593" s="71" t="n">
        <f aca="false">Z594</f>
        <v>0</v>
      </c>
      <c r="AA593" s="71" t="n">
        <f aca="false">AA594</f>
        <v>0</v>
      </c>
      <c r="AB593" s="71" t="n">
        <f aca="false">AB594</f>
        <v>0</v>
      </c>
      <c r="AC593" s="71" t="n">
        <f aca="false">AC594</f>
        <v>0</v>
      </c>
      <c r="AD593" s="71" t="n">
        <f aca="false">AD594</f>
        <v>0</v>
      </c>
      <c r="AE593" s="71" t="n">
        <f aca="false">AE594</f>
        <v>0</v>
      </c>
      <c r="AF593" s="165" t="n">
        <f aca="false">AF594</f>
        <v>0</v>
      </c>
      <c r="AMF593" s="94"/>
      <c r="AMG593" s="114"/>
      <c r="AMH593" s="114"/>
      <c r="AMI593" s="114"/>
      <c r="AMJ593" s="114"/>
    </row>
    <row r="594" s="106" customFormat="true" ht="31.35" hidden="false" customHeight="false" outlineLevel="0" collapsed="false">
      <c r="B594" s="129"/>
      <c r="C594" s="76" t="s">
        <v>99</v>
      </c>
      <c r="D594" s="76" t="n">
        <v>953</v>
      </c>
      <c r="E594" s="166" t="s">
        <v>41</v>
      </c>
      <c r="F594" s="166" t="s">
        <v>29</v>
      </c>
      <c r="G594" s="77" t="n">
        <v>5000000000</v>
      </c>
      <c r="H594" s="82"/>
      <c r="I594" s="164" t="n">
        <f aca="false">SUM(J594:T594)</f>
        <v>14285600</v>
      </c>
      <c r="J594" s="164" t="n">
        <f aca="false">J595</f>
        <v>14285600</v>
      </c>
      <c r="K594" s="71" t="n">
        <f aca="false">K595</f>
        <v>0</v>
      </c>
      <c r="L594" s="71" t="n">
        <f aca="false">L595</f>
        <v>0</v>
      </c>
      <c r="M594" s="71" t="n">
        <f aca="false">M595</f>
        <v>0</v>
      </c>
      <c r="N594" s="71" t="n">
        <f aca="false">N595</f>
        <v>0</v>
      </c>
      <c r="O594" s="71" t="n">
        <f aca="false">O595</f>
        <v>0</v>
      </c>
      <c r="P594" s="71" t="n">
        <f aca="false">P595</f>
        <v>0</v>
      </c>
      <c r="Q594" s="71" t="n">
        <f aca="false">Q595</f>
        <v>0</v>
      </c>
      <c r="R594" s="71" t="n">
        <f aca="false">R595</f>
        <v>0</v>
      </c>
      <c r="S594" s="71" t="n">
        <f aca="false">S595</f>
        <v>0</v>
      </c>
      <c r="T594" s="165" t="n">
        <f aca="false">T595</f>
        <v>0</v>
      </c>
      <c r="U594" s="164" t="n">
        <f aca="false">SUM(V594:AF594)</f>
        <v>14285600</v>
      </c>
      <c r="V594" s="164" t="n">
        <f aca="false">V595</f>
        <v>14285600</v>
      </c>
      <c r="W594" s="71" t="n">
        <f aca="false">W595</f>
        <v>0</v>
      </c>
      <c r="X594" s="71" t="n">
        <f aca="false">X595</f>
        <v>0</v>
      </c>
      <c r="Y594" s="71" t="n">
        <f aca="false">Y595</f>
        <v>0</v>
      </c>
      <c r="Z594" s="71" t="n">
        <f aca="false">Z595</f>
        <v>0</v>
      </c>
      <c r="AA594" s="71" t="n">
        <f aca="false">AA595</f>
        <v>0</v>
      </c>
      <c r="AB594" s="71" t="n">
        <f aca="false">AB595</f>
        <v>0</v>
      </c>
      <c r="AC594" s="71" t="n">
        <f aca="false">AC595</f>
        <v>0</v>
      </c>
      <c r="AD594" s="71" t="n">
        <f aca="false">AD595</f>
        <v>0</v>
      </c>
      <c r="AE594" s="71" t="n">
        <f aca="false">AE595</f>
        <v>0</v>
      </c>
      <c r="AF594" s="165" t="n">
        <f aca="false">AF595</f>
        <v>0</v>
      </c>
      <c r="AMF594" s="94"/>
      <c r="AMG594" s="114"/>
      <c r="AMH594" s="114"/>
      <c r="AMI594" s="114"/>
      <c r="AMJ594" s="114"/>
    </row>
    <row r="595" s="106" customFormat="true" ht="31.35" hidden="false" customHeight="false" outlineLevel="0" collapsed="false">
      <c r="B595" s="129"/>
      <c r="C595" s="76" t="s">
        <v>107</v>
      </c>
      <c r="D595" s="76" t="n">
        <v>953</v>
      </c>
      <c r="E595" s="166" t="s">
        <v>41</v>
      </c>
      <c r="F595" s="166" t="s">
        <v>29</v>
      </c>
      <c r="G595" s="77" t="n">
        <v>5020000000</v>
      </c>
      <c r="H595" s="82"/>
      <c r="I595" s="164" t="n">
        <f aca="false">SUM(J595:T595)</f>
        <v>14285600</v>
      </c>
      <c r="J595" s="164" t="n">
        <f aca="false">J596+J604+J600</f>
        <v>14285600</v>
      </c>
      <c r="K595" s="71" t="n">
        <f aca="false">K596+K604+K600</f>
        <v>0</v>
      </c>
      <c r="L595" s="71" t="n">
        <f aca="false">L596+L604+L600</f>
        <v>0</v>
      </c>
      <c r="M595" s="71" t="n">
        <f aca="false">M596+M604+M600</f>
        <v>0</v>
      </c>
      <c r="N595" s="71" t="n">
        <f aca="false">N596+N604+N600</f>
        <v>0</v>
      </c>
      <c r="O595" s="71" t="n">
        <f aca="false">O596+O604+O600</f>
        <v>0</v>
      </c>
      <c r="P595" s="71" t="n">
        <f aca="false">P596+P604+P600</f>
        <v>0</v>
      </c>
      <c r="Q595" s="71" t="n">
        <f aca="false">Q596+Q604+Q600</f>
        <v>0</v>
      </c>
      <c r="R595" s="71" t="n">
        <f aca="false">R596+R604+R600</f>
        <v>0</v>
      </c>
      <c r="S595" s="71" t="n">
        <f aca="false">S596+S604+S600</f>
        <v>0</v>
      </c>
      <c r="T595" s="165" t="n">
        <f aca="false">T596+T604+T600</f>
        <v>0</v>
      </c>
      <c r="U595" s="164" t="n">
        <f aca="false">SUM(V595:AF595)</f>
        <v>14285600</v>
      </c>
      <c r="V595" s="164" t="n">
        <f aca="false">V596+V604+V600</f>
        <v>14285600</v>
      </c>
      <c r="W595" s="71" t="n">
        <f aca="false">W596+W604+W600</f>
        <v>0</v>
      </c>
      <c r="X595" s="71" t="n">
        <f aca="false">X596+X604+X600</f>
        <v>0</v>
      </c>
      <c r="Y595" s="71" t="n">
        <f aca="false">Y596+Y604+Y600</f>
        <v>0</v>
      </c>
      <c r="Z595" s="71" t="n">
        <f aca="false">Z596+Z604+Z600</f>
        <v>0</v>
      </c>
      <c r="AA595" s="71" t="n">
        <f aca="false">AA596+AA604+AA600</f>
        <v>0</v>
      </c>
      <c r="AB595" s="71" t="n">
        <f aca="false">AB596+AB604+AB600</f>
        <v>0</v>
      </c>
      <c r="AC595" s="71" t="n">
        <f aca="false">AC596+AC604+AC600</f>
        <v>0</v>
      </c>
      <c r="AD595" s="71" t="n">
        <f aca="false">AD596+AD604+AD600</f>
        <v>0</v>
      </c>
      <c r="AE595" s="71" t="n">
        <f aca="false">AE596+AE604+AE600</f>
        <v>0</v>
      </c>
      <c r="AF595" s="165" t="n">
        <f aca="false">AF596+AF604+AF600</f>
        <v>0</v>
      </c>
      <c r="AMF595" s="94"/>
      <c r="AMG595" s="114"/>
      <c r="AMH595" s="114"/>
      <c r="AMI595" s="114"/>
      <c r="AMJ595" s="114"/>
    </row>
    <row r="596" customFormat="false" ht="165.2" hidden="false" customHeight="true" outlineLevel="0" collapsed="false">
      <c r="A596" s="106"/>
      <c r="C596" s="76" t="s">
        <v>112</v>
      </c>
      <c r="D596" s="76" t="n">
        <v>953</v>
      </c>
      <c r="E596" s="166" t="s">
        <v>41</v>
      </c>
      <c r="F596" s="166" t="s">
        <v>29</v>
      </c>
      <c r="G596" s="77" t="n">
        <v>5020069170</v>
      </c>
      <c r="H596" s="176"/>
      <c r="I596" s="164" t="n">
        <f aca="false">SUM(J596:T596)</f>
        <v>1314600</v>
      </c>
      <c r="J596" s="164" t="n">
        <f aca="false">J597+J598+J599</f>
        <v>1314600</v>
      </c>
      <c r="K596" s="71" t="n">
        <f aca="false">K597+K598+K599</f>
        <v>0</v>
      </c>
      <c r="L596" s="71" t="n">
        <f aca="false">L597+L598+L599</f>
        <v>0</v>
      </c>
      <c r="M596" s="71" t="n">
        <f aca="false">M597+M598+M599</f>
        <v>0</v>
      </c>
      <c r="N596" s="71" t="n">
        <f aca="false">N597+N598+N599</f>
        <v>0</v>
      </c>
      <c r="O596" s="71" t="n">
        <f aca="false">O597+O598+O599</f>
        <v>0</v>
      </c>
      <c r="P596" s="71" t="n">
        <f aca="false">P597+P598+P599</f>
        <v>0</v>
      </c>
      <c r="Q596" s="71" t="n">
        <f aca="false">Q597+Q598+Q599</f>
        <v>0</v>
      </c>
      <c r="R596" s="71" t="n">
        <f aca="false">R597+R598+R599</f>
        <v>0</v>
      </c>
      <c r="S596" s="71" t="n">
        <f aca="false">S597+S598+S599</f>
        <v>0</v>
      </c>
      <c r="T596" s="165" t="n">
        <f aca="false">T597+T598+T599</f>
        <v>0</v>
      </c>
      <c r="U596" s="164" t="n">
        <f aca="false">SUM(V596:AF596)</f>
        <v>1314600</v>
      </c>
      <c r="V596" s="164" t="n">
        <f aca="false">V597+V598+V599</f>
        <v>1314600</v>
      </c>
      <c r="W596" s="71" t="n">
        <f aca="false">W597+W598+W599</f>
        <v>0</v>
      </c>
      <c r="X596" s="71" t="n">
        <f aca="false">X597+X598+X599</f>
        <v>0</v>
      </c>
      <c r="Y596" s="71" t="n">
        <f aca="false">Y597+Y598+Y599</f>
        <v>0</v>
      </c>
      <c r="Z596" s="71" t="n">
        <f aca="false">Z597+Z598+Z599</f>
        <v>0</v>
      </c>
      <c r="AA596" s="71" t="n">
        <f aca="false">AA597+AA598+AA599</f>
        <v>0</v>
      </c>
      <c r="AB596" s="71" t="n">
        <f aca="false">AB597+AB598+AB599</f>
        <v>0</v>
      </c>
      <c r="AC596" s="71" t="n">
        <f aca="false">AC597+AC598+AC599</f>
        <v>0</v>
      </c>
      <c r="AD596" s="71" t="n">
        <f aca="false">AD597+AD598+AD599</f>
        <v>0</v>
      </c>
      <c r="AE596" s="71" t="n">
        <f aca="false">AE597+AE598+AE599</f>
        <v>0</v>
      </c>
      <c r="AF596" s="165" t="n">
        <f aca="false">AF597+AF598+AF599</f>
        <v>0</v>
      </c>
    </row>
    <row r="597" customFormat="false" ht="61.8" hidden="false" customHeight="false" outlineLevel="0" collapsed="false">
      <c r="A597" s="106"/>
      <c r="C597" s="76" t="s">
        <v>113</v>
      </c>
      <c r="D597" s="76" t="n">
        <v>953</v>
      </c>
      <c r="E597" s="166" t="s">
        <v>41</v>
      </c>
      <c r="F597" s="166" t="s">
        <v>29</v>
      </c>
      <c r="G597" s="77" t="n">
        <v>5020069170</v>
      </c>
      <c r="H597" s="176" t="n">
        <v>100</v>
      </c>
      <c r="I597" s="164" t="n">
        <f aca="false">SUM(J597:T597)</f>
        <v>1314600</v>
      </c>
      <c r="J597" s="164" t="n">
        <v>1314600</v>
      </c>
      <c r="K597" s="71"/>
      <c r="L597" s="71"/>
      <c r="M597" s="71"/>
      <c r="N597" s="71"/>
      <c r="O597" s="71"/>
      <c r="P597" s="71"/>
      <c r="Q597" s="71"/>
      <c r="R597" s="71"/>
      <c r="S597" s="71"/>
      <c r="T597" s="165"/>
      <c r="U597" s="164" t="n">
        <f aca="false">SUM(V597:AF597)</f>
        <v>1314600</v>
      </c>
      <c r="V597" s="164" t="n">
        <v>1314600</v>
      </c>
      <c r="W597" s="71"/>
      <c r="X597" s="71"/>
      <c r="Y597" s="71"/>
      <c r="Z597" s="71"/>
      <c r="AA597" s="71"/>
      <c r="AB597" s="71"/>
      <c r="AC597" s="71"/>
      <c r="AD597" s="71"/>
      <c r="AE597" s="71"/>
      <c r="AF597" s="165"/>
    </row>
    <row r="598" customFormat="false" ht="31.35" hidden="true" customHeight="false" outlineLevel="0" collapsed="false">
      <c r="A598" s="106"/>
      <c r="C598" s="76" t="s">
        <v>105</v>
      </c>
      <c r="D598" s="76" t="n">
        <v>953</v>
      </c>
      <c r="E598" s="166" t="s">
        <v>41</v>
      </c>
      <c r="F598" s="166" t="s">
        <v>29</v>
      </c>
      <c r="G598" s="77" t="n">
        <v>5020069170</v>
      </c>
      <c r="H598" s="176" t="n">
        <v>200</v>
      </c>
      <c r="I598" s="164" t="n">
        <f aca="false">SUM(J598:T598)</f>
        <v>0</v>
      </c>
      <c r="J598" s="164"/>
      <c r="K598" s="71"/>
      <c r="L598" s="71"/>
      <c r="M598" s="71"/>
      <c r="N598" s="71"/>
      <c r="O598" s="71"/>
      <c r="P598" s="71"/>
      <c r="Q598" s="71"/>
      <c r="R598" s="71"/>
      <c r="S598" s="71"/>
      <c r="T598" s="165"/>
      <c r="U598" s="164" t="n">
        <f aca="false">SUM(V598:AF598)</f>
        <v>0</v>
      </c>
      <c r="V598" s="164"/>
      <c r="W598" s="71"/>
      <c r="X598" s="71"/>
      <c r="Y598" s="71"/>
      <c r="Z598" s="71"/>
      <c r="AA598" s="71"/>
      <c r="AB598" s="71"/>
      <c r="AC598" s="71"/>
      <c r="AD598" s="71"/>
      <c r="AE598" s="71"/>
      <c r="AF598" s="165"/>
    </row>
    <row r="599" customFormat="false" ht="17.35" hidden="true" customHeight="false" outlineLevel="0" collapsed="false">
      <c r="A599" s="106"/>
      <c r="C599" s="76" t="s">
        <v>108</v>
      </c>
      <c r="D599" s="76" t="n">
        <v>953</v>
      </c>
      <c r="E599" s="166" t="s">
        <v>41</v>
      </c>
      <c r="F599" s="166" t="s">
        <v>29</v>
      </c>
      <c r="G599" s="77" t="n">
        <v>5020069170</v>
      </c>
      <c r="H599" s="82" t="n">
        <v>800</v>
      </c>
      <c r="I599" s="164" t="n">
        <f aca="false">SUM(J599:T599)</f>
        <v>0</v>
      </c>
      <c r="J599" s="177"/>
      <c r="K599" s="178"/>
      <c r="L599" s="178"/>
      <c r="M599" s="178"/>
      <c r="N599" s="178"/>
      <c r="O599" s="178"/>
      <c r="P599" s="178"/>
      <c r="Q599" s="178"/>
      <c r="R599" s="178"/>
      <c r="S599" s="178"/>
      <c r="T599" s="179"/>
      <c r="U599" s="164" t="n">
        <f aca="false">SUM(V599:AF599)</f>
        <v>0</v>
      </c>
      <c r="V599" s="177"/>
      <c r="W599" s="178"/>
      <c r="X599" s="178"/>
      <c r="Y599" s="178"/>
      <c r="Z599" s="178"/>
      <c r="AA599" s="178"/>
      <c r="AB599" s="178"/>
      <c r="AC599" s="178"/>
      <c r="AD599" s="178"/>
      <c r="AE599" s="178"/>
      <c r="AF599" s="179"/>
    </row>
    <row r="600" customFormat="false" ht="72.9" hidden="false" customHeight="true" outlineLevel="0" collapsed="false">
      <c r="A600" s="106"/>
      <c r="C600" s="76" t="s">
        <v>114</v>
      </c>
      <c r="D600" s="76" t="n">
        <v>953</v>
      </c>
      <c r="E600" s="166" t="s">
        <v>41</v>
      </c>
      <c r="F600" s="166" t="s">
        <v>29</v>
      </c>
      <c r="G600" s="77" t="n">
        <v>5020069180</v>
      </c>
      <c r="H600" s="82"/>
      <c r="I600" s="164" t="n">
        <f aca="false">SUM(J600:T600)</f>
        <v>979900</v>
      </c>
      <c r="J600" s="177" t="n">
        <f aca="false">J601+J602+J603</f>
        <v>979900</v>
      </c>
      <c r="K600" s="178" t="n">
        <f aca="false">K601+K602+K603</f>
        <v>0</v>
      </c>
      <c r="L600" s="178" t="n">
        <f aca="false">L601+L602+L603</f>
        <v>0</v>
      </c>
      <c r="M600" s="178" t="n">
        <f aca="false">M601+M602+M603</f>
        <v>0</v>
      </c>
      <c r="N600" s="178" t="n">
        <f aca="false">N601+N602+N603</f>
        <v>0</v>
      </c>
      <c r="O600" s="178" t="n">
        <f aca="false">O601+O602+O603</f>
        <v>0</v>
      </c>
      <c r="P600" s="178" t="n">
        <f aca="false">P601+P602+P603</f>
        <v>0</v>
      </c>
      <c r="Q600" s="178" t="n">
        <f aca="false">Q601+Q602+Q603</f>
        <v>0</v>
      </c>
      <c r="R600" s="178" t="n">
        <f aca="false">R601+R602+R603</f>
        <v>0</v>
      </c>
      <c r="S600" s="178" t="n">
        <f aca="false">S601+S602+S603</f>
        <v>0</v>
      </c>
      <c r="T600" s="179" t="n">
        <f aca="false">T601+T602+T603</f>
        <v>0</v>
      </c>
      <c r="U600" s="164" t="n">
        <f aca="false">SUM(V600:AF600)</f>
        <v>979900</v>
      </c>
      <c r="V600" s="177" t="n">
        <f aca="false">V601+V602+V603</f>
        <v>979900</v>
      </c>
      <c r="W600" s="178" t="n">
        <f aca="false">W601+W602+W603</f>
        <v>0</v>
      </c>
      <c r="X600" s="178" t="n">
        <f aca="false">X601+X602+X603</f>
        <v>0</v>
      </c>
      <c r="Y600" s="178" t="n">
        <f aca="false">Y601+Y602+Y603</f>
        <v>0</v>
      </c>
      <c r="Z600" s="178" t="n">
        <f aca="false">Z601+Z602+Z603</f>
        <v>0</v>
      </c>
      <c r="AA600" s="178" t="n">
        <f aca="false">AA601+AA602+AA603</f>
        <v>0</v>
      </c>
      <c r="AB600" s="178" t="n">
        <f aca="false">AB601+AB602+AB603</f>
        <v>0</v>
      </c>
      <c r="AC600" s="178" t="n">
        <f aca="false">AC601+AC602+AC603</f>
        <v>0</v>
      </c>
      <c r="AD600" s="178" t="n">
        <f aca="false">AD601+AD602+AD603</f>
        <v>0</v>
      </c>
      <c r="AE600" s="178" t="n">
        <f aca="false">AE601+AE602+AE603</f>
        <v>0</v>
      </c>
      <c r="AF600" s="179" t="n">
        <f aca="false">AF601+AF602+AF603</f>
        <v>0</v>
      </c>
    </row>
    <row r="601" customFormat="false" ht="61.8" hidden="false" customHeight="false" outlineLevel="0" collapsed="false">
      <c r="A601" s="106"/>
      <c r="C601" s="76" t="s">
        <v>113</v>
      </c>
      <c r="D601" s="76" t="n">
        <v>953</v>
      </c>
      <c r="E601" s="166" t="s">
        <v>41</v>
      </c>
      <c r="F601" s="166" t="s">
        <v>29</v>
      </c>
      <c r="G601" s="77" t="n">
        <v>5020069180</v>
      </c>
      <c r="H601" s="82" t="n">
        <v>100</v>
      </c>
      <c r="I601" s="164" t="n">
        <f aca="false">SUM(J601:T601)</f>
        <v>979900</v>
      </c>
      <c r="J601" s="177" t="n">
        <v>979900</v>
      </c>
      <c r="K601" s="178"/>
      <c r="L601" s="178"/>
      <c r="M601" s="178"/>
      <c r="N601" s="178"/>
      <c r="O601" s="178"/>
      <c r="P601" s="178"/>
      <c r="Q601" s="178"/>
      <c r="R601" s="178"/>
      <c r="S601" s="178"/>
      <c r="T601" s="179"/>
      <c r="U601" s="164" t="n">
        <f aca="false">SUM(V601:AF601)</f>
        <v>979900</v>
      </c>
      <c r="V601" s="177" t="n">
        <v>979900</v>
      </c>
      <c r="W601" s="178"/>
      <c r="X601" s="178"/>
      <c r="Y601" s="178"/>
      <c r="Z601" s="178"/>
      <c r="AA601" s="178"/>
      <c r="AB601" s="178"/>
      <c r="AC601" s="178"/>
      <c r="AD601" s="178"/>
      <c r="AE601" s="178"/>
      <c r="AF601" s="179"/>
    </row>
    <row r="602" customFormat="false" ht="31.35" hidden="true" customHeight="false" outlineLevel="0" collapsed="false">
      <c r="A602" s="106"/>
      <c r="C602" s="76" t="s">
        <v>105</v>
      </c>
      <c r="D602" s="76" t="n">
        <v>953</v>
      </c>
      <c r="E602" s="166" t="s">
        <v>41</v>
      </c>
      <c r="F602" s="166" t="s">
        <v>29</v>
      </c>
      <c r="G602" s="77" t="n">
        <v>5020069180</v>
      </c>
      <c r="H602" s="82" t="n">
        <v>200</v>
      </c>
      <c r="I602" s="164" t="n">
        <f aca="false">SUM(J602:T602)</f>
        <v>0</v>
      </c>
      <c r="J602" s="177"/>
      <c r="K602" s="178"/>
      <c r="L602" s="178"/>
      <c r="M602" s="178"/>
      <c r="N602" s="178"/>
      <c r="O602" s="178"/>
      <c r="P602" s="178"/>
      <c r="Q602" s="178"/>
      <c r="R602" s="178"/>
      <c r="S602" s="178"/>
      <c r="T602" s="179"/>
      <c r="U602" s="164" t="n">
        <f aca="false">SUM(V602:AF602)</f>
        <v>0</v>
      </c>
      <c r="V602" s="177"/>
      <c r="W602" s="178"/>
      <c r="X602" s="178"/>
      <c r="Y602" s="178"/>
      <c r="Z602" s="178"/>
      <c r="AA602" s="178"/>
      <c r="AB602" s="178"/>
      <c r="AC602" s="178"/>
      <c r="AD602" s="178"/>
      <c r="AE602" s="178"/>
      <c r="AF602" s="179"/>
    </row>
    <row r="603" customFormat="false" ht="17.35" hidden="true" customHeight="false" outlineLevel="0" collapsed="false">
      <c r="A603" s="106"/>
      <c r="C603" s="76" t="s">
        <v>108</v>
      </c>
      <c r="D603" s="76" t="n">
        <v>953</v>
      </c>
      <c r="E603" s="166" t="s">
        <v>41</v>
      </c>
      <c r="F603" s="166" t="s">
        <v>29</v>
      </c>
      <c r="G603" s="77" t="n">
        <v>5020069180</v>
      </c>
      <c r="H603" s="82" t="n">
        <v>800</v>
      </c>
      <c r="I603" s="164" t="n">
        <f aca="false">SUM(J603:T603)</f>
        <v>0</v>
      </c>
      <c r="J603" s="177"/>
      <c r="K603" s="178"/>
      <c r="L603" s="178"/>
      <c r="M603" s="178"/>
      <c r="N603" s="178"/>
      <c r="O603" s="178"/>
      <c r="P603" s="178"/>
      <c r="Q603" s="178"/>
      <c r="R603" s="178"/>
      <c r="S603" s="178"/>
      <c r="T603" s="179"/>
      <c r="U603" s="164" t="n">
        <f aca="false">SUM(V603:AF603)</f>
        <v>0</v>
      </c>
      <c r="V603" s="177"/>
      <c r="W603" s="178"/>
      <c r="X603" s="178"/>
      <c r="Y603" s="178"/>
      <c r="Z603" s="178"/>
      <c r="AA603" s="178"/>
      <c r="AB603" s="178"/>
      <c r="AC603" s="178"/>
      <c r="AD603" s="178"/>
      <c r="AE603" s="178"/>
      <c r="AF603" s="179"/>
    </row>
    <row r="604" customFormat="false" ht="47.05" hidden="false" customHeight="false" outlineLevel="0" collapsed="false">
      <c r="A604" s="106"/>
      <c r="C604" s="76" t="s">
        <v>115</v>
      </c>
      <c r="D604" s="76" t="n">
        <v>953</v>
      </c>
      <c r="E604" s="166" t="s">
        <v>41</v>
      </c>
      <c r="F604" s="166" t="s">
        <v>29</v>
      </c>
      <c r="G604" s="77" t="n">
        <v>5020069190</v>
      </c>
      <c r="H604" s="82"/>
      <c r="I604" s="164" t="n">
        <f aca="false">SUM(J604:T604)</f>
        <v>11991100</v>
      </c>
      <c r="J604" s="177" t="n">
        <f aca="false">J605+J606+J607</f>
        <v>11991100</v>
      </c>
      <c r="K604" s="178" t="n">
        <f aca="false">K605+K606+K607</f>
        <v>0</v>
      </c>
      <c r="L604" s="178" t="n">
        <f aca="false">L605+L606+L607</f>
        <v>0</v>
      </c>
      <c r="M604" s="178" t="n">
        <f aca="false">M605+M606+M607</f>
        <v>0</v>
      </c>
      <c r="N604" s="178" t="n">
        <f aca="false">N605+N606+N607</f>
        <v>0</v>
      </c>
      <c r="O604" s="178" t="n">
        <f aca="false">O605+O606+O607</f>
        <v>0</v>
      </c>
      <c r="P604" s="178" t="n">
        <f aca="false">P605+P606+P607</f>
        <v>0</v>
      </c>
      <c r="Q604" s="178" t="n">
        <f aca="false">Q605+Q606+Q607</f>
        <v>0</v>
      </c>
      <c r="R604" s="178" t="n">
        <f aca="false">R605+R606+R607</f>
        <v>0</v>
      </c>
      <c r="S604" s="178" t="n">
        <f aca="false">S605+S606+S607</f>
        <v>0</v>
      </c>
      <c r="T604" s="179" t="n">
        <f aca="false">T605+T606+T607</f>
        <v>0</v>
      </c>
      <c r="U604" s="164" t="n">
        <f aca="false">SUM(V604:AF604)</f>
        <v>11991100</v>
      </c>
      <c r="V604" s="177" t="n">
        <f aca="false">V605+V606+V607</f>
        <v>11991100</v>
      </c>
      <c r="W604" s="178" t="n">
        <f aca="false">W605+W606+W607</f>
        <v>0</v>
      </c>
      <c r="X604" s="178" t="n">
        <f aca="false">X605+X606+X607</f>
        <v>0</v>
      </c>
      <c r="Y604" s="178" t="n">
        <f aca="false">Y605+Y606+Y607</f>
        <v>0</v>
      </c>
      <c r="Z604" s="178" t="n">
        <f aca="false">Z605+Z606+Z607</f>
        <v>0</v>
      </c>
      <c r="AA604" s="178" t="n">
        <f aca="false">AA605+AA606+AA607</f>
        <v>0</v>
      </c>
      <c r="AB604" s="178" t="n">
        <f aca="false">AB605+AB606+AB607</f>
        <v>0</v>
      </c>
      <c r="AC604" s="178" t="n">
        <f aca="false">AC605+AC606+AC607</f>
        <v>0</v>
      </c>
      <c r="AD604" s="178" t="n">
        <f aca="false">AD605+AD606+AD607</f>
        <v>0</v>
      </c>
      <c r="AE604" s="178" t="n">
        <f aca="false">AE605+AE606+AE607</f>
        <v>0</v>
      </c>
      <c r="AF604" s="179" t="n">
        <f aca="false">AF605+AF606+AF607</f>
        <v>0</v>
      </c>
    </row>
    <row r="605" customFormat="false" ht="61.8" hidden="false" customHeight="false" outlineLevel="0" collapsed="false">
      <c r="A605" s="106"/>
      <c r="C605" s="76" t="s">
        <v>113</v>
      </c>
      <c r="D605" s="76" t="n">
        <v>953</v>
      </c>
      <c r="E605" s="166" t="s">
        <v>41</v>
      </c>
      <c r="F605" s="166" t="s">
        <v>29</v>
      </c>
      <c r="G605" s="77" t="n">
        <v>5020069190</v>
      </c>
      <c r="H605" s="82" t="n">
        <v>100</v>
      </c>
      <c r="I605" s="164" t="n">
        <f aca="false">SUM(J605:T605)</f>
        <v>11290600</v>
      </c>
      <c r="J605" s="177" t="n">
        <v>11290600</v>
      </c>
      <c r="K605" s="178"/>
      <c r="L605" s="178"/>
      <c r="M605" s="178"/>
      <c r="N605" s="178"/>
      <c r="O605" s="178"/>
      <c r="P605" s="178"/>
      <c r="Q605" s="178"/>
      <c r="R605" s="178"/>
      <c r="S605" s="178"/>
      <c r="T605" s="179"/>
      <c r="U605" s="164" t="n">
        <f aca="false">SUM(V605:AF605)</f>
        <v>11290600</v>
      </c>
      <c r="V605" s="177" t="n">
        <v>11290600</v>
      </c>
      <c r="W605" s="178"/>
      <c r="X605" s="178"/>
      <c r="Y605" s="178"/>
      <c r="Z605" s="178"/>
      <c r="AA605" s="178"/>
      <c r="AB605" s="178"/>
      <c r="AC605" s="178"/>
      <c r="AD605" s="178"/>
      <c r="AE605" s="178"/>
      <c r="AF605" s="179"/>
    </row>
    <row r="606" customFormat="false" ht="31.35" hidden="false" customHeight="false" outlineLevel="0" collapsed="false">
      <c r="A606" s="106"/>
      <c r="C606" s="76" t="s">
        <v>105</v>
      </c>
      <c r="D606" s="76" t="n">
        <v>953</v>
      </c>
      <c r="E606" s="166" t="s">
        <v>41</v>
      </c>
      <c r="F606" s="166" t="s">
        <v>29</v>
      </c>
      <c r="G606" s="77" t="n">
        <v>5020069190</v>
      </c>
      <c r="H606" s="82" t="n">
        <v>200</v>
      </c>
      <c r="I606" s="164" t="n">
        <f aca="false">SUM(J606:T606)</f>
        <v>700000</v>
      </c>
      <c r="J606" s="177" t="n">
        <v>700000</v>
      </c>
      <c r="K606" s="178"/>
      <c r="L606" s="178"/>
      <c r="M606" s="178"/>
      <c r="N606" s="178"/>
      <c r="O606" s="178"/>
      <c r="P606" s="178"/>
      <c r="Q606" s="178"/>
      <c r="R606" s="178"/>
      <c r="S606" s="178"/>
      <c r="T606" s="179"/>
      <c r="U606" s="164" t="n">
        <f aca="false">SUM(V606:AF606)</f>
        <v>700000</v>
      </c>
      <c r="V606" s="177" t="n">
        <v>700000</v>
      </c>
      <c r="W606" s="178"/>
      <c r="X606" s="178"/>
      <c r="Y606" s="178"/>
      <c r="Z606" s="178"/>
      <c r="AA606" s="178"/>
      <c r="AB606" s="178"/>
      <c r="AC606" s="178"/>
      <c r="AD606" s="178"/>
      <c r="AE606" s="178"/>
      <c r="AF606" s="179"/>
    </row>
    <row r="607" customFormat="false" ht="17.35" hidden="false" customHeight="false" outlineLevel="0" collapsed="false">
      <c r="A607" s="106"/>
      <c r="C607" s="76" t="s">
        <v>108</v>
      </c>
      <c r="D607" s="76" t="n">
        <v>953</v>
      </c>
      <c r="E607" s="166" t="s">
        <v>41</v>
      </c>
      <c r="F607" s="166" t="s">
        <v>29</v>
      </c>
      <c r="G607" s="77" t="n">
        <v>5020069190</v>
      </c>
      <c r="H607" s="82" t="n">
        <v>800</v>
      </c>
      <c r="I607" s="164" t="n">
        <f aca="false">SUM(J607:T607)</f>
        <v>500</v>
      </c>
      <c r="J607" s="177" t="n">
        <v>500</v>
      </c>
      <c r="K607" s="178"/>
      <c r="L607" s="178"/>
      <c r="M607" s="178"/>
      <c r="N607" s="178"/>
      <c r="O607" s="178"/>
      <c r="P607" s="178"/>
      <c r="Q607" s="178"/>
      <c r="R607" s="178"/>
      <c r="S607" s="178"/>
      <c r="T607" s="179"/>
      <c r="U607" s="164" t="n">
        <f aca="false">SUM(V607:AF607)</f>
        <v>500</v>
      </c>
      <c r="V607" s="177" t="n">
        <v>500</v>
      </c>
      <c r="W607" s="178"/>
      <c r="X607" s="178"/>
      <c r="Y607" s="178"/>
      <c r="Z607" s="178"/>
      <c r="AA607" s="178"/>
      <c r="AB607" s="178"/>
      <c r="AC607" s="178"/>
      <c r="AD607" s="178"/>
      <c r="AE607" s="178"/>
      <c r="AF607" s="179"/>
    </row>
    <row r="608" customFormat="false" ht="17.35" hidden="false" customHeight="false" outlineLevel="0" collapsed="false">
      <c r="A608" s="106"/>
      <c r="D608" s="131"/>
      <c r="E608" s="132"/>
      <c r="F608" s="132"/>
      <c r="G608" s="133"/>
      <c r="H608" s="134"/>
      <c r="I608" s="180"/>
      <c r="U608" s="181"/>
      <c r="V608" s="182"/>
      <c r="W608" s="182"/>
      <c r="X608" s="183"/>
      <c r="Z608" s="183"/>
      <c r="AA608" s="183"/>
      <c r="AB608" s="183"/>
      <c r="AC608" s="183"/>
      <c r="AD608" s="183"/>
      <c r="AE608" s="183"/>
      <c r="AF608" s="184"/>
    </row>
    <row r="609" customFormat="false" ht="17.35" hidden="false" customHeight="false" outlineLevel="0" collapsed="false">
      <c r="C609" s="93" t="s">
        <v>86</v>
      </c>
      <c r="D609" s="86"/>
      <c r="E609" s="94"/>
      <c r="F609" s="94"/>
      <c r="G609" s="94"/>
      <c r="H609" s="94"/>
      <c r="I609" s="117"/>
    </row>
    <row r="610" customFormat="false" ht="17.6" hidden="false" customHeight="true" outlineLevel="0" collapsed="false">
      <c r="C610" s="95" t="s">
        <v>87</v>
      </c>
      <c r="D610" s="95"/>
      <c r="E610" s="94"/>
      <c r="F610" s="94"/>
      <c r="G610" s="94"/>
      <c r="H610" s="94"/>
      <c r="I610" s="117"/>
    </row>
    <row r="611" customFormat="false" ht="17.6" hidden="false" customHeight="true" outlineLevel="0" collapsed="false">
      <c r="C611" s="95" t="s">
        <v>88</v>
      </c>
      <c r="D611" s="95"/>
      <c r="E611" s="94"/>
      <c r="F611" s="94"/>
      <c r="G611" s="96"/>
      <c r="H611" s="117"/>
      <c r="I611" s="117"/>
    </row>
    <row r="612" customFormat="false" ht="17.35" hidden="false" customHeight="false" outlineLevel="0" collapsed="false">
      <c r="C612" s="76" t="s">
        <v>89</v>
      </c>
      <c r="G612" s="96" t="s">
        <v>90</v>
      </c>
    </row>
  </sheetData>
  <autoFilter ref="G:G"/>
  <mergeCells count="30">
    <mergeCell ref="H2:U2"/>
    <mergeCell ref="B5:B6"/>
    <mergeCell ref="C5:C6"/>
    <mergeCell ref="D5:H5"/>
    <mergeCell ref="I5:I6"/>
    <mergeCell ref="J5:J7"/>
    <mergeCell ref="K5:K7"/>
    <mergeCell ref="L5:L7"/>
    <mergeCell ref="M5:M7"/>
    <mergeCell ref="N5:N7"/>
    <mergeCell ref="O5:O7"/>
    <mergeCell ref="P5:P6"/>
    <mergeCell ref="Q5:Q6"/>
    <mergeCell ref="R5:R7"/>
    <mergeCell ref="S5:S7"/>
    <mergeCell ref="T5:T7"/>
    <mergeCell ref="U5:U6"/>
    <mergeCell ref="V5:V7"/>
    <mergeCell ref="W5:W7"/>
    <mergeCell ref="X5:X7"/>
    <mergeCell ref="Y5:Y7"/>
    <mergeCell ref="Z5:Z7"/>
    <mergeCell ref="AA5:AA7"/>
    <mergeCell ref="AB5:AB7"/>
    <mergeCell ref="AC5:AC6"/>
    <mergeCell ref="AD5:AD7"/>
    <mergeCell ref="AE5:AE7"/>
    <mergeCell ref="AF5:AF7"/>
    <mergeCell ref="C610:D610"/>
    <mergeCell ref="C611:D611"/>
  </mergeCells>
  <printOptions headings="false" gridLines="false" gridLinesSet="true" horizontalCentered="false" verticalCentered="false"/>
  <pageMargins left="0.196527777777778" right="0.196527777777778" top="0.7875" bottom="0.196527777777778" header="0.511805555555555" footer="0.511805555555555"/>
  <pageSetup paperSize="9" scale="8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colBreaks count="1" manualBreakCount="1">
    <brk id="23" man="true" max="65535" min="0"/>
  </colBreaks>
  <drawing r:id="rId1"/>
</worksheet>
</file>

<file path=docProps/app.xml><?xml version="1.0" encoding="utf-8"?>
<Properties xmlns="http://schemas.openxmlformats.org/officeDocument/2006/extended-properties" xmlns:vt="http://schemas.openxmlformats.org/officeDocument/2006/docPropsVTypes">
  <Template>Normal.dotm</Template>
  <TotalTime>1129</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2025-11-26T13:09:34Z</cp:lastPrinted>
  <dcterms:modified xsi:type="dcterms:W3CDTF">2025-12-26T08:10:23Z</dcterms:modified>
  <cp:revision>439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